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univerzamb-my.sharepoint.com/personal/tamara_razborsek_um_si/Documents/FKBV/JAVNA NAROČILA/NMV - ŽIVILA PIJAČE - UM/NMV PONOVITEV POSTOPKA ZA SKLOP 7 APRIL 2021/RAZPISNA DOKUMENTACIJA SKLOP 7/"/>
    </mc:Choice>
  </mc:AlternateContent>
  <xr:revisionPtr revIDLastSave="0" documentId="8_{DF5CE3A7-20C1-405C-9CC9-6BF51C275D8A}" xr6:coauthVersionLast="46" xr6:coauthVersionMax="46" xr10:uidLastSave="{00000000-0000-0000-0000-000000000000}"/>
  <bookViews>
    <workbookView xWindow="-110" yWindow="-110" windowWidth="19420" windowHeight="10420" xr2:uid="{00000000-000D-0000-FFFF-FFFF00000000}"/>
  </bookViews>
  <sheets>
    <sheet name="FKBV"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 i="1" l="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l="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4" i="1"/>
  <c r="F45" i="1"/>
  <c r="F46" i="1"/>
  <c r="F47" i="1"/>
  <c r="F48" i="1"/>
  <c r="F49" i="1"/>
  <c r="F50" i="1"/>
  <c r="F51" i="1"/>
  <c r="F52" i="1"/>
  <c r="F53" i="1"/>
  <c r="F54" i="1"/>
  <c r="F55" i="1"/>
  <c r="F56" i="1"/>
  <c r="F57" i="1"/>
  <c r="F58" i="1"/>
  <c r="F59" i="1"/>
  <c r="F60" i="1"/>
  <c r="F61" i="1"/>
  <c r="F62" i="1"/>
  <c r="F63" i="1"/>
  <c r="F64" i="1"/>
  <c r="F65" i="1"/>
  <c r="F66"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4" i="1"/>
  <c r="F125" i="1"/>
  <c r="F126" i="1"/>
  <c r="F127" i="1"/>
  <c r="F128" i="1"/>
  <c r="F129" i="1"/>
  <c r="F130" i="1"/>
  <c r="F131" i="1"/>
  <c r="F132" i="1"/>
  <c r="F133" i="1"/>
  <c r="F134" i="1"/>
  <c r="F135" i="1"/>
  <c r="F136" i="1"/>
  <c r="F137" i="1"/>
  <c r="F138" i="1"/>
  <c r="F139" i="1"/>
  <c r="F140" i="1"/>
  <c r="F141" i="1"/>
  <c r="F43" i="1"/>
  <c r="F142" i="1"/>
  <c r="F143" i="1"/>
  <c r="F144" i="1"/>
  <c r="F67" i="1"/>
  <c r="F145" i="1"/>
  <c r="F146" i="1"/>
  <c r="F147" i="1"/>
  <c r="F148" i="1"/>
  <c r="F149" i="1"/>
  <c r="F150" i="1"/>
  <c r="F151" i="1"/>
  <c r="F152" i="1"/>
  <c r="F153" i="1"/>
  <c r="F154" i="1"/>
  <c r="F155" i="1"/>
  <c r="F156" i="1"/>
  <c r="F157" i="1"/>
  <c r="F123" i="1"/>
  <c r="F158" i="1"/>
  <c r="F159" i="1"/>
  <c r="F160" i="1"/>
  <c r="F161" i="1"/>
  <c r="F162" i="1"/>
  <c r="F163" i="1"/>
  <c r="F164" i="1"/>
  <c r="F165" i="1"/>
  <c r="F166" i="1"/>
  <c r="F167" i="1"/>
  <c r="F168" i="1"/>
  <c r="F169" i="1"/>
  <c r="F170" i="1"/>
  <c r="F171" i="1"/>
  <c r="F172" i="1"/>
  <c r="F173" i="1"/>
  <c r="F174" i="1"/>
  <c r="F175" i="1"/>
  <c r="F176" i="1"/>
  <c r="F177" i="1"/>
  <c r="F178" i="1"/>
  <c r="F179" i="1"/>
  <c r="F12" i="1"/>
  <c r="A172" i="1" l="1"/>
  <c r="A173" i="1" s="1"/>
  <c r="A174" i="1" s="1"/>
  <c r="A175" i="1" s="1"/>
  <c r="A176" i="1" s="1"/>
  <c r="A177" i="1" s="1"/>
  <c r="A178" i="1" s="1"/>
  <c r="A179" i="1" s="1"/>
  <c r="G13" i="1"/>
  <c r="G14" i="1"/>
  <c r="I14" i="1" s="1"/>
  <c r="G15" i="1"/>
  <c r="G16" i="1"/>
  <c r="I16" i="1" s="1"/>
  <c r="G18" i="1"/>
  <c r="G19" i="1"/>
  <c r="G20" i="1"/>
  <c r="I20" i="1" s="1"/>
  <c r="G22" i="1"/>
  <c r="I22" i="1" s="1"/>
  <c r="G23" i="1"/>
  <c r="I23" i="1" s="1"/>
  <c r="G24" i="1"/>
  <c r="I24" i="1" s="1"/>
  <c r="G26" i="1"/>
  <c r="I26" i="1" s="1"/>
  <c r="G27" i="1"/>
  <c r="G28" i="1"/>
  <c r="I28" i="1" s="1"/>
  <c r="G30" i="1"/>
  <c r="I30" i="1" s="1"/>
  <c r="G31" i="1"/>
  <c r="I31" i="1" s="1"/>
  <c r="G32" i="1"/>
  <c r="I32" i="1" s="1"/>
  <c r="G34" i="1"/>
  <c r="G35" i="1"/>
  <c r="G36" i="1"/>
  <c r="I36" i="1" s="1"/>
  <c r="G38" i="1"/>
  <c r="I38" i="1" s="1"/>
  <c r="G39" i="1"/>
  <c r="G40" i="1"/>
  <c r="I40" i="1" s="1"/>
  <c r="G42" i="1"/>
  <c r="I42" i="1" s="1"/>
  <c r="G44" i="1"/>
  <c r="G45" i="1"/>
  <c r="G47" i="1"/>
  <c r="I47" i="1" s="1"/>
  <c r="G48" i="1"/>
  <c r="G49" i="1"/>
  <c r="I49" i="1" s="1"/>
  <c r="G51" i="1"/>
  <c r="I51" i="1" s="1"/>
  <c r="G52" i="1"/>
  <c r="I52" i="1" s="1"/>
  <c r="G53" i="1"/>
  <c r="I53" i="1" s="1"/>
  <c r="G55" i="1"/>
  <c r="I55" i="1" s="1"/>
  <c r="G56" i="1"/>
  <c r="G57" i="1"/>
  <c r="G59" i="1"/>
  <c r="I59" i="1" s="1"/>
  <c r="G60" i="1"/>
  <c r="I60" i="1" s="1"/>
  <c r="G61" i="1"/>
  <c r="I61" i="1" s="1"/>
  <c r="G63" i="1"/>
  <c r="I63" i="1" s="1"/>
  <c r="G64" i="1"/>
  <c r="G65" i="1"/>
  <c r="I65" i="1" s="1"/>
  <c r="G68" i="1"/>
  <c r="I68" i="1" s="1"/>
  <c r="G69" i="1"/>
  <c r="G70" i="1"/>
  <c r="I70" i="1" s="1"/>
  <c r="G72" i="1"/>
  <c r="I72" i="1" s="1"/>
  <c r="G73" i="1"/>
  <c r="G74" i="1"/>
  <c r="I74" i="1" s="1"/>
  <c r="G76" i="1"/>
  <c r="G77" i="1"/>
  <c r="G78" i="1"/>
  <c r="G80" i="1"/>
  <c r="G81" i="1"/>
  <c r="G82" i="1"/>
  <c r="I82" i="1" s="1"/>
  <c r="G84" i="1"/>
  <c r="G85" i="1"/>
  <c r="G86" i="1"/>
  <c r="I86" i="1" s="1"/>
  <c r="G88" i="1"/>
  <c r="G89" i="1"/>
  <c r="G90" i="1"/>
  <c r="I90" i="1" s="1"/>
  <c r="G92" i="1"/>
  <c r="G93" i="1"/>
  <c r="G94" i="1"/>
  <c r="I94" i="1" s="1"/>
  <c r="G96" i="1"/>
  <c r="G97" i="1"/>
  <c r="I97" i="1" s="1"/>
  <c r="G98" i="1"/>
  <c r="I98" i="1" s="1"/>
  <c r="G100" i="1"/>
  <c r="G101" i="1"/>
  <c r="G102" i="1"/>
  <c r="I102" i="1" s="1"/>
  <c r="G104" i="1"/>
  <c r="G105" i="1"/>
  <c r="G106" i="1"/>
  <c r="I106" i="1" s="1"/>
  <c r="G108" i="1"/>
  <c r="G109" i="1"/>
  <c r="G110" i="1"/>
  <c r="G111" i="1"/>
  <c r="G112" i="1"/>
  <c r="G114" i="1"/>
  <c r="I114" i="1" s="1"/>
  <c r="G115" i="1"/>
  <c r="I115" i="1" s="1"/>
  <c r="G116" i="1"/>
  <c r="I116" i="1" s="1"/>
  <c r="G118" i="1"/>
  <c r="G119" i="1"/>
  <c r="G120" i="1"/>
  <c r="I120" i="1" s="1"/>
  <c r="G122" i="1"/>
  <c r="G124" i="1"/>
  <c r="I124" i="1" s="1"/>
  <c r="G125" i="1"/>
  <c r="I125" i="1" s="1"/>
  <c r="G127" i="1"/>
  <c r="G128" i="1"/>
  <c r="G129" i="1"/>
  <c r="I129" i="1" s="1"/>
  <c r="G131" i="1"/>
  <c r="I131" i="1" s="1"/>
  <c r="G132" i="1"/>
  <c r="G133" i="1"/>
  <c r="I133" i="1" s="1"/>
  <c r="G135" i="1"/>
  <c r="G136" i="1"/>
  <c r="G137" i="1"/>
  <c r="G139" i="1"/>
  <c r="G140" i="1"/>
  <c r="G141" i="1"/>
  <c r="I141" i="1" s="1"/>
  <c r="G142" i="1"/>
  <c r="G143" i="1"/>
  <c r="G144" i="1"/>
  <c r="I144" i="1" s="1"/>
  <c r="G145" i="1"/>
  <c r="G146" i="1"/>
  <c r="G147" i="1"/>
  <c r="I147" i="1" s="1"/>
  <c r="G149" i="1"/>
  <c r="G150" i="1"/>
  <c r="I150" i="1" s="1"/>
  <c r="G151" i="1"/>
  <c r="I151" i="1" s="1"/>
  <c r="G153" i="1"/>
  <c r="G154" i="1"/>
  <c r="G155" i="1"/>
  <c r="I155" i="1" s="1"/>
  <c r="G157" i="1"/>
  <c r="G123" i="1"/>
  <c r="I123" i="1" s="1"/>
  <c r="G158" i="1"/>
  <c r="I158" i="1" s="1"/>
  <c r="G160" i="1"/>
  <c r="G161" i="1"/>
  <c r="G162" i="1"/>
  <c r="I162" i="1" s="1"/>
  <c r="G164" i="1"/>
  <c r="G165" i="1"/>
  <c r="G166" i="1"/>
  <c r="I166" i="1" s="1"/>
  <c r="G168" i="1"/>
  <c r="G169" i="1"/>
  <c r="G170" i="1"/>
  <c r="I170" i="1" s="1"/>
  <c r="G172" i="1"/>
  <c r="G173" i="1"/>
  <c r="I173" i="1" s="1"/>
  <c r="G175" i="1"/>
  <c r="I175" i="1" s="1"/>
  <c r="G176" i="1"/>
  <c r="I176" i="1" s="1"/>
  <c r="G177" i="1"/>
  <c r="I177" i="1" s="1"/>
  <c r="G178" i="1"/>
  <c r="G179" i="1"/>
  <c r="I179" i="1" s="1"/>
  <c r="I45" i="1"/>
  <c r="I57" i="1"/>
  <c r="I78" i="1"/>
  <c r="I89" i="1"/>
  <c r="I110" i="1"/>
  <c r="I137" i="1"/>
  <c r="G12" i="1"/>
  <c r="I161" i="1" l="1"/>
  <c r="I143" i="1"/>
  <c r="I109" i="1"/>
  <c r="I101" i="1"/>
  <c r="I73" i="1"/>
  <c r="I35" i="1"/>
  <c r="I15" i="1"/>
  <c r="I160" i="1"/>
  <c r="I154" i="1"/>
  <c r="I146" i="1"/>
  <c r="I128" i="1"/>
  <c r="I119" i="1"/>
  <c r="I100" i="1"/>
  <c r="I93" i="1"/>
  <c r="I85" i="1"/>
  <c r="I64" i="1"/>
  <c r="I56" i="1"/>
  <c r="I34" i="1"/>
  <c r="I27" i="1"/>
  <c r="I19" i="1"/>
  <c r="I169" i="1"/>
  <c r="I136" i="1"/>
  <c r="I81" i="1"/>
  <c r="I44" i="1"/>
  <c r="I172" i="1"/>
  <c r="I165" i="1"/>
  <c r="I145" i="1"/>
  <c r="I140" i="1"/>
  <c r="I132" i="1"/>
  <c r="I112" i="1"/>
  <c r="I105" i="1"/>
  <c r="I84" i="1"/>
  <c r="I77" i="1"/>
  <c r="I69" i="1"/>
  <c r="I48" i="1"/>
  <c r="I39" i="1"/>
  <c r="I18" i="1"/>
  <c r="I12" i="1"/>
  <c r="I164" i="1"/>
  <c r="I149" i="1"/>
  <c r="I135" i="1"/>
  <c r="I118" i="1"/>
  <c r="I104" i="1"/>
  <c r="I88" i="1"/>
  <c r="I178" i="1"/>
  <c r="G174" i="1"/>
  <c r="I174" i="1" s="1"/>
  <c r="G171" i="1"/>
  <c r="I171" i="1" s="1"/>
  <c r="G167" i="1"/>
  <c r="I167" i="1" s="1"/>
  <c r="G163" i="1"/>
  <c r="I163" i="1" s="1"/>
  <c r="G159" i="1"/>
  <c r="I159" i="1" s="1"/>
  <c r="G156" i="1"/>
  <c r="I156" i="1" s="1"/>
  <c r="G152" i="1"/>
  <c r="I152" i="1" s="1"/>
  <c r="G148" i="1"/>
  <c r="I148" i="1" s="1"/>
  <c r="G67" i="1"/>
  <c r="I67" i="1" s="1"/>
  <c r="G43" i="1"/>
  <c r="I43" i="1" s="1"/>
  <c r="G138" i="1"/>
  <c r="I138" i="1" s="1"/>
  <c r="G134" i="1"/>
  <c r="I134" i="1" s="1"/>
  <c r="G130" i="1"/>
  <c r="I130" i="1" s="1"/>
  <c r="G126" i="1"/>
  <c r="I126" i="1" s="1"/>
  <c r="G121" i="1"/>
  <c r="I121" i="1" s="1"/>
  <c r="G117" i="1"/>
  <c r="I117" i="1" s="1"/>
  <c r="G113" i="1"/>
  <c r="I113" i="1" s="1"/>
  <c r="G107" i="1"/>
  <c r="I107" i="1" s="1"/>
  <c r="G103" i="1"/>
  <c r="I103" i="1" s="1"/>
  <c r="G99" i="1"/>
  <c r="I99" i="1" s="1"/>
  <c r="G95" i="1"/>
  <c r="I95" i="1" s="1"/>
  <c r="G91" i="1"/>
  <c r="I91" i="1" s="1"/>
  <c r="G87" i="1"/>
  <c r="I87" i="1" s="1"/>
  <c r="G83" i="1"/>
  <c r="I83" i="1" s="1"/>
  <c r="G79" i="1"/>
  <c r="I79" i="1" s="1"/>
  <c r="G75" i="1"/>
  <c r="I75" i="1" s="1"/>
  <c r="G71" i="1"/>
  <c r="I71" i="1" s="1"/>
  <c r="G66" i="1"/>
  <c r="I66" i="1" s="1"/>
  <c r="G62" i="1"/>
  <c r="I62" i="1" s="1"/>
  <c r="G58" i="1"/>
  <c r="I58" i="1" s="1"/>
  <c r="G54" i="1"/>
  <c r="I54" i="1" s="1"/>
  <c r="G50" i="1"/>
  <c r="I50" i="1" s="1"/>
  <c r="G46" i="1"/>
  <c r="I46" i="1" s="1"/>
  <c r="G41" i="1"/>
  <c r="I41" i="1" s="1"/>
  <c r="G37" i="1"/>
  <c r="I37" i="1" s="1"/>
  <c r="G33" i="1"/>
  <c r="I33" i="1" s="1"/>
  <c r="G29" i="1"/>
  <c r="I29" i="1" s="1"/>
  <c r="G25" i="1"/>
  <c r="I25" i="1" s="1"/>
  <c r="G21" i="1"/>
  <c r="I21" i="1" s="1"/>
  <c r="G17" i="1"/>
  <c r="I168" i="1"/>
  <c r="I153" i="1"/>
  <c r="I139" i="1"/>
  <c r="I122" i="1"/>
  <c r="I108" i="1"/>
  <c r="I92" i="1"/>
  <c r="I76" i="1"/>
  <c r="F180" i="1"/>
  <c r="I157" i="1"/>
  <c r="I142" i="1"/>
  <c r="I127" i="1"/>
  <c r="I111" i="1"/>
  <c r="I96" i="1"/>
  <c r="I80" i="1"/>
  <c r="I13" i="1"/>
  <c r="G180" i="1" l="1"/>
  <c r="I17" i="1"/>
  <c r="I180" i="1" s="1"/>
</calcChain>
</file>

<file path=xl/sharedStrings.xml><?xml version="1.0" encoding="utf-8"?>
<sst xmlns="http://schemas.openxmlformats.org/spreadsheetml/2006/main" count="406" uniqueCount="228">
  <si>
    <t>artikel</t>
  </si>
  <si>
    <t>ocenjena količina</t>
  </si>
  <si>
    <t>em</t>
  </si>
  <si>
    <t>vrednost brez DDV</t>
  </si>
  <si>
    <t>stopnja DDV</t>
  </si>
  <si>
    <t>cena z DDV</t>
  </si>
  <si>
    <t>Kos</t>
  </si>
  <si>
    <t>kg</t>
  </si>
  <si>
    <t>KAŠA AJDOVA, 1 kg</t>
  </si>
  <si>
    <t>SOL KAMENA SIPKA, 1 kg</t>
  </si>
  <si>
    <t>SKUTA PUSTA, 1 kg</t>
  </si>
  <si>
    <t>kos</t>
  </si>
  <si>
    <t>SARVIETE 33x33, enoslojne bele 1/500 kos</t>
  </si>
  <si>
    <t>KETCHUP 1 kg</t>
  </si>
  <si>
    <t>MAJONEZA 5 KG</t>
  </si>
  <si>
    <t>PAPRIKA SLADKA MLETA 1 kg</t>
  </si>
  <si>
    <t>SMETANA ZA KUHO 1 l</t>
  </si>
  <si>
    <t>SERVIETE 33x33 2SL 50/1</t>
  </si>
  <si>
    <t>SERVIETE 38 X 38 2 SL 50/1</t>
  </si>
  <si>
    <t>MASLO SUROVO 250 g</t>
  </si>
  <si>
    <t>CVETAČA 30/60 ZAMRZNJENA 2,5 kg</t>
  </si>
  <si>
    <t>BROKOLI ZAMRZNJEN 2,5 kg</t>
  </si>
  <si>
    <t>ČESEN ZRNASTI SUŠEN 860 g</t>
  </si>
  <si>
    <t>NAMAZ - SVEŽI KREMNI SIROV 500 g</t>
  </si>
  <si>
    <t>PETERŠILJ SUŠENI 100 g</t>
  </si>
  <si>
    <t>TESTO VLEČENO SVEŽE 500 g</t>
  </si>
  <si>
    <t>SIR EDAMEC 40 % MM 2,5 kg</t>
  </si>
  <si>
    <t>SLADKOR 25 kg</t>
  </si>
  <si>
    <t>POPER ČRNI CELI 600 g</t>
  </si>
  <si>
    <t>MUŠKATNI OREŠČEK MLETI 170 g</t>
  </si>
  <si>
    <t>RIŽ DOLGOZRNATI BELI 1 kg</t>
  </si>
  <si>
    <t>TESTENINE - SVEDRI POLNOZRNATI 500 g</t>
  </si>
  <si>
    <t>LEČA RDEČA 500 g</t>
  </si>
  <si>
    <t>LEČA ZELENA 500 g</t>
  </si>
  <si>
    <t>ZELJE KISLO 1 kg</t>
  </si>
  <si>
    <t>GRAH ZAMRZNJEN 2,5 kg</t>
  </si>
  <si>
    <t>FOLIJA PROZORNA ŽIVILSKA 300 m/45 cm</t>
  </si>
  <si>
    <t>ALU FOLIA ŽIVILSKA 150 m/45 cm</t>
  </si>
  <si>
    <t>MOKA BELA OSTRA, TIP-400 1 kg</t>
  </si>
  <si>
    <t>ŠPINAČA SESEKLJANA ZAMRZNJENA 2,5 kg</t>
  </si>
  <si>
    <t>KVAS SVEŽI 42 g</t>
  </si>
  <si>
    <t>NABODALA ZA MESARJE 25 cm 100/1</t>
  </si>
  <si>
    <t>NADPRT V ROLI 24 m/40 cm</t>
  </si>
  <si>
    <t>LOVOROV LIST SUŠEN 60 g</t>
  </si>
  <si>
    <t>SLADKOR MLETI 500 g</t>
  </si>
  <si>
    <t>MOKA BELA GLADKA TIP-500, 1 kg</t>
  </si>
  <si>
    <t>SLADKOR KRISTALNI BELI 1 kg</t>
  </si>
  <si>
    <t>OLJE SOLATNO 1 l</t>
  </si>
  <si>
    <t>GEL GORILNI 200 g</t>
  </si>
  <si>
    <t>SEZAM 200 g</t>
  </si>
  <si>
    <t>VANILIN SLADKOR 1 kg</t>
  </si>
  <si>
    <t>ŽELATINA 20 g</t>
  </si>
  <si>
    <t>ČOKOLADA JEDILNA 400 g</t>
  </si>
  <si>
    <t>HREN NARIBAN 500 g</t>
  </si>
  <si>
    <t>SIR EDAMEC S PAPRIKO 1 kg</t>
  </si>
  <si>
    <t>SIR EMENTALEC TRDI 3 kg</t>
  </si>
  <si>
    <t>POPER ČRNI MLETI 600 g</t>
  </si>
  <si>
    <t>RDEČA PESA PLOČEVINKA 4kg</t>
  </si>
  <si>
    <t>ŠAMPINJONI SVEŽI 500 g</t>
  </si>
  <si>
    <t>MANDELJNI NASTRGANI 100 g</t>
  </si>
  <si>
    <t>AJVAR 1000g</t>
  </si>
  <si>
    <t>GORČICA  1050g</t>
  </si>
  <si>
    <t>KAŠA PROSENA 1 kg</t>
  </si>
  <si>
    <t>RIŽ BELI SREDNJEZRNAT OLUŠČEN 1 kg</t>
  </si>
  <si>
    <t>SLADKOR RJAVI TRSNI 1 kg</t>
  </si>
  <si>
    <t>SIR GAUDA 2,5 kg</t>
  </si>
  <si>
    <t>SIR ŠMARSKI ROK 2,5 kg</t>
  </si>
  <si>
    <t>SIR TRAPIST 2,5 kg</t>
  </si>
  <si>
    <t>ZDROB KORUZNI 1kg</t>
  </si>
  <si>
    <t>GOBE - MEŠANICA JURČKOV ZA JUHO ZAMRZNJENIH 2,5 kg</t>
  </si>
  <si>
    <t>ANANAS SVEŽI</t>
  </si>
  <si>
    <t>BUČKE SVEŽE</t>
  </si>
  <si>
    <t>FIŽOL BELI SUŠENI 1 kg</t>
  </si>
  <si>
    <t>FIŽOL ČEŠNJEVEC SUŠENI 1 kg</t>
  </si>
  <si>
    <t>JAJČEVCI SVEŽI</t>
  </si>
  <si>
    <t>KONCENTRAT ZA GOBOVO JUHO 1 kg</t>
  </si>
  <si>
    <t>KONCENTRAT ZA GOVEJO JUHO 1 kg</t>
  </si>
  <si>
    <t>KORUZA SLADKA V PLOČEVINKI 340 g</t>
  </si>
  <si>
    <t>KUMARE  SVEŽE</t>
  </si>
  <si>
    <t>LUBENICE SVEŽE</t>
  </si>
  <si>
    <t>MARGARINA ZA PEKO 250 g</t>
  </si>
  <si>
    <t>MAJARON SUŠENI ZDROBLJENI 100 g</t>
  </si>
  <si>
    <t>MELONE SVEŽE</t>
  </si>
  <si>
    <t>OHROVT SVEŽI</t>
  </si>
  <si>
    <t>OLJE OLIVNO 1 L</t>
  </si>
  <si>
    <t>PAPRIKA SVEŽA</t>
  </si>
  <si>
    <t>PARADIŽNIK SVEŽI</t>
  </si>
  <si>
    <t>PETERŠILJ - LISTI SVEŽI</t>
  </si>
  <si>
    <t>PETERŠILJ KORENINA SVEŽA</t>
  </si>
  <si>
    <t>POMARANČE SVEŽE</t>
  </si>
  <si>
    <t>POR SVEŽI</t>
  </si>
  <si>
    <t>RADIČ SVEŽI</t>
  </si>
  <si>
    <t xml:space="preserve">RDEČA PESA SVEŽA </t>
  </si>
  <si>
    <t>SMETANA SLADKA V SPREJU, 250 ml</t>
  </si>
  <si>
    <t>SMETANA SLADKA ZA STEPANJE 0,5 l</t>
  </si>
  <si>
    <t>SOLATA ENDIVIJA SVEŽA</t>
  </si>
  <si>
    <t>SOLATA KRHKOLISTNA SVEŽA</t>
  </si>
  <si>
    <t>SOLATA LEDENKA SVEŽA</t>
  </si>
  <si>
    <t>VODA V PLASTENKI 0,5 l</t>
  </si>
  <si>
    <t xml:space="preserve">VODA V PLASTENKI 1,5 l </t>
  </si>
  <si>
    <t>ZELJE - GLAVE - SVEŽE</t>
  </si>
  <si>
    <t>KORENJE SVEŽE 1 kg</t>
  </si>
  <si>
    <t xml:space="preserve">LIMONE SVEŽE </t>
  </si>
  <si>
    <t>POSTRV OČIŠČENA 210 -250 G ZAMRZNJENA</t>
  </si>
  <si>
    <t>SVALJKI KROMPIRJEVI ZAMRZNJENI 1 kg</t>
  </si>
  <si>
    <t>JEŠPRENJ 1000 g</t>
  </si>
  <si>
    <t>JOGURT LAHKI, sadni (okusi GOZDNI SADEŽI; JAGODA; BOROVNICA) 180 g</t>
  </si>
  <si>
    <t>MINERALNA VODA GAZIRANA - steklo,  0,5 l</t>
  </si>
  <si>
    <t>MINERALNA VODA GAZIRANA - steklo 1 l</t>
  </si>
  <si>
    <t>MINERALNA VODA GAZIRANA 1,5 l PET</t>
  </si>
  <si>
    <t>MINERALNA VODA, GAZIRANA, Z OKUSOM, STEKLENIČKA 0,25 l</t>
  </si>
  <si>
    <t>SLADKI PRELIV ČOKOLADNI, 1 kg</t>
  </si>
  <si>
    <t xml:space="preserve">SOK POMARANČA 0,2 l </t>
  </si>
  <si>
    <t>TESTENINE PERESNIKI POLNOZRNATI 500 g</t>
  </si>
  <si>
    <t>ZELENJAVA MEŠANA ZA FRANCOSKO SOLATO ZAMRZNJENA 2,5 kg</t>
  </si>
  <si>
    <t>ZELENJAVA MEŠANA ZA ZELENJAVNO JUHO ZAMRZNJENA 2,5 kg</t>
  </si>
  <si>
    <t>Kg</t>
  </si>
  <si>
    <t>FIŽOL PISAN SUŠENI 1 kg</t>
  </si>
  <si>
    <t>FIŽOL RDEČ SUŠENI 1 kg</t>
  </si>
  <si>
    <t>KUMARICE PASTERIZIRANE  1 kg</t>
  </si>
  <si>
    <t>LEDENI ČAJ 0,5 l PET</t>
  </si>
  <si>
    <t>l</t>
  </si>
  <si>
    <t>MINERALNA VODA GAZIRANA STEKLENIČKA 0.25 l</t>
  </si>
  <si>
    <t>MLINCI 1 kg</t>
  </si>
  <si>
    <t>OLJE SONČNIČNO 10 l</t>
  </si>
  <si>
    <t>OLJE SONČNIČNO 1 l</t>
  </si>
  <si>
    <t>VODA Z OKUSOM V PLASTENKI 0,5 l</t>
  </si>
  <si>
    <t xml:space="preserve">ČEBULA SVEŽA, 10 kg </t>
  </si>
  <si>
    <t>LIGNJI OČIŠČENI PATAGONSKI  ZAMRZNJENI 1 kg</t>
  </si>
  <si>
    <r>
      <rPr>
        <sz val="10"/>
        <color theme="1"/>
        <rFont val="Calibri"/>
        <family val="2"/>
        <charset val="238"/>
        <scheme val="minor"/>
      </rPr>
      <t>NJOKI ZAMRZNJENI</t>
    </r>
    <r>
      <rPr>
        <sz val="10"/>
        <rFont val="Calibri"/>
        <family val="2"/>
        <charset val="238"/>
        <scheme val="minor"/>
      </rPr>
      <t xml:space="preserve"> 1 kg</t>
    </r>
  </si>
  <si>
    <t>BUČKE - KOCKE ZAMRZNJENE 2,5 kg</t>
  </si>
  <si>
    <t>SIR DIMJEN 45 % MM 350 g</t>
  </si>
  <si>
    <t>KROMPIRJEVI KRHLJI ZAMRZNJENI 2,5 kg</t>
  </si>
  <si>
    <t>STROČJI FIŽOL RUMENI ZAMRZNJEN 2,5 kg</t>
  </si>
  <si>
    <t>PARADIŽNIK PASIRAN TETRA 500 g</t>
  </si>
  <si>
    <t>zahteva: Izbrana kakovost - Slovenija ali izjava</t>
  </si>
  <si>
    <t>cena na em brez DDV</t>
  </si>
  <si>
    <t>Stolpec »vrednost brez DDV« se samodejno preračuna, ko ponudnik izpolni prejšnji stolpec. Ponudnik tega stolpca ne izpolnjuje.</t>
  </si>
  <si>
    <t>znesek DDV</t>
  </si>
  <si>
    <t>V kolikor ponudnik cene v posamezno postavko ne vpiše ali vpiše ceno nič (0) EUR, se šteje, da predmetne postavke ne ponuja in tako ne izpolnjuje vseh zahtev naročnika iz predmetne dokumentacije. Naročnik bo takšno ponudbo zavrnil kot nedopustno in jo izločil iz ocenjevanja.</t>
  </si>
  <si>
    <t>Stolpec "živila "Izbrana kakovost - Slovenija"/živila z izjavo proizvajalca, da je izdelek pridelan in predelan v Republiki Sloveniji" - pri blagu, kjer je ta stolpec izpolnjen, naročnik zahteva proizvode in živila slovenskega porekla, kar ponudnik dokazuje s certifikatom "izbrana kakovost Slovenija" ali izjavo proizvajalca. Izpolnitev te zahteve je pogoj za sodelovanje.</t>
  </si>
  <si>
    <t xml:space="preserve">Ponudnik v sistemu e-JN predračun (datoteko naloži v razdelek »Druge priloge« v .xlsx datoteki).     </t>
  </si>
  <si>
    <t>/</t>
  </si>
  <si>
    <t>SKUPAJ</t>
  </si>
  <si>
    <t>blagovna znamka artikla</t>
  </si>
  <si>
    <t>»Skupna vrednost z DDV« se preračuna samodejno na podlagi formule in je seštevek postavk »vrednost brez DDV« in »znesek DDV«. Ponudnik tega stolpca ne izpolnjuje.</t>
  </si>
  <si>
    <t xml:space="preserve">Vrednost popusta na sveže sadje in zelenjavo za ves čas trajanja okvirnega sporazuma:                    </t>
  </si>
  <si>
    <t>Stolpec »znesek DDV« se samodejno preračuna. Ponudnik tega stolpca ne izpolnjuje.</t>
  </si>
  <si>
    <t>% popusta:</t>
  </si>
  <si>
    <t>% P_____</t>
  </si>
  <si>
    <t xml:space="preserve"> kmet. pridelki oz. živila "Izbrana kakovost - Slovenija"/živila z izjavo proizvajalca, da je kmet. proiz. oz. živilo pridelano/predelano v Republiki Sloveniji.</t>
  </si>
  <si>
    <t>Vrednost popusta na vso preostalo blago oz. artikle, ki niso navedeni v tabeli (razen za sveže sadje in zelenjavo)</t>
  </si>
  <si>
    <t>PONUDNIK: ________________________________, št. ponudbe: _____________</t>
  </si>
  <si>
    <t>Kraj:</t>
  </si>
  <si>
    <t xml:space="preserve">Datum: </t>
  </si>
  <si>
    <t>Ime in priimek odgovorne osebe:</t>
  </si>
  <si>
    <t>Žig</t>
  </si>
  <si>
    <t>Podpis odgovorne osebe:</t>
  </si>
  <si>
    <t>Stolpec "blagovna znamka artikla" ponudnik navede blagovno znamko artikla, pri čemer za živila ponudnik ne sme ponuditi svojih blagovnih znamk.</t>
  </si>
  <si>
    <t>NAVODILO:</t>
  </si>
  <si>
    <t>1.</t>
  </si>
  <si>
    <t>2.</t>
  </si>
  <si>
    <t>3.</t>
  </si>
  <si>
    <t>Ponudnik ne sme spreminjati vsebine predračuna.</t>
  </si>
  <si>
    <t>4.</t>
  </si>
  <si>
    <t>6.</t>
  </si>
  <si>
    <t>7.</t>
  </si>
  <si>
    <t>5.</t>
  </si>
  <si>
    <t>Ponudnik predračun izpolni s svojimi podatki.</t>
  </si>
  <si>
    <t>Informacije o stolpcih:</t>
  </si>
  <si>
    <t xml:space="preserve">Ponudnik vpiše višino popusta na preostalo blago na dve decimalki. Popust se obračunava na trenutno maloprodajno ceno v času nakupa.
</t>
  </si>
  <si>
    <t>Veljavnost ponudbe: 90 dni od roka za oddajo ponudb.</t>
  </si>
  <si>
    <t>Ponudnik mora izpolniti svetlo modra polja.</t>
  </si>
  <si>
    <t>Zap. št.</t>
  </si>
  <si>
    <t xml:space="preserve"> V stolpec »cena na em (enoto mere) brez DDV« ponudnik vpiše ceno brez DDV za posamezno vrsto blaga, glede na mersko enoto, ki je navedena v stolpcu z oznako »em« (enota mere), na največ štiri (4) decimalna mesta.</t>
  </si>
  <si>
    <t>a)</t>
  </si>
  <si>
    <t>b)</t>
  </si>
  <si>
    <t>c)</t>
  </si>
  <si>
    <t>d)</t>
  </si>
  <si>
    <t>e)</t>
  </si>
  <si>
    <t>f)</t>
  </si>
  <si>
    <t>g)</t>
  </si>
  <si>
    <t>MEŠANICA ZAČIMB ZA SVINJSKO PEČENKO 1050 g</t>
  </si>
  <si>
    <t xml:space="preserve">REZANCI ŠIROKI PIRINI POLNOZRNATI 400 g </t>
  </si>
  <si>
    <t>NEKTAR BANANA 0,2 l, steklenička</t>
  </si>
  <si>
    <t>NEKTAR BRESKEV 0,2 l, steklenička</t>
  </si>
  <si>
    <t>NEKTAR JAGODA 0,2 l, steklenička</t>
  </si>
  <si>
    <t>NEKTAR MARELICA 0,2 l, steklenička</t>
  </si>
  <si>
    <t>CMOKI S SADNIM NADEVOM ZAMRZNJENI 50 g, 500 g</t>
  </si>
  <si>
    <t>SIR GORGONZOLA 200 g</t>
  </si>
  <si>
    <r>
      <t>Predračun: Prehranski izdelki in drugi izdelki za postrežbo hrane za potrebe Univerze v Mariboru z dostavo na lokacije naročnika</t>
    </r>
    <r>
      <rPr>
        <b/>
        <sz val="14"/>
        <color rgb="FFFF0000"/>
        <rFont val="Calibri"/>
        <family val="2"/>
        <charset val="238"/>
        <scheme val="minor"/>
      </rPr>
      <t xml:space="preserve"> </t>
    </r>
  </si>
  <si>
    <t>INSTANT SADNI NAPITEK 340 ml, več okusov</t>
  </si>
  <si>
    <t>GAZIRANA BREZALKOHOLNA OSVEŽILNA PIJAČA IZ RASTLINSKIH EKSTRAKTOV 0,275 l</t>
  </si>
  <si>
    <r>
      <rPr>
        <sz val="10"/>
        <rFont val="Calibri"/>
        <family val="2"/>
        <charset val="238"/>
        <scheme val="minor"/>
      </rPr>
      <t>ČAJ ČRNI INDIJSKI FILTER VREČKE 20 x 1,5 g</t>
    </r>
    <r>
      <rPr>
        <sz val="10"/>
        <color theme="1"/>
        <rFont val="Calibri"/>
        <family val="2"/>
        <charset val="238"/>
        <scheme val="minor"/>
      </rPr>
      <t xml:space="preserve"> (ocenjena količina = število filter vrečk)</t>
    </r>
  </si>
  <si>
    <r>
      <rPr>
        <sz val="10"/>
        <rFont val="Calibri"/>
        <family val="2"/>
        <charset val="238"/>
        <scheme val="minor"/>
      </rPr>
      <t>ČAJ KAMILICA FILTER VREČKE 20 x 1 g</t>
    </r>
    <r>
      <rPr>
        <sz val="10"/>
        <color rgb="FFFF0000"/>
        <rFont val="Calibri"/>
        <family val="2"/>
        <charset val="238"/>
        <scheme val="minor"/>
      </rPr>
      <t xml:space="preserve"> </t>
    </r>
    <r>
      <rPr>
        <sz val="10"/>
        <color theme="1"/>
        <rFont val="Calibri"/>
        <family val="2"/>
        <charset val="238"/>
        <scheme val="minor"/>
      </rPr>
      <t>(ocenjena količina = število filter vrečk)</t>
    </r>
  </si>
  <si>
    <r>
      <rPr>
        <sz val="10"/>
        <rFont val="Calibri"/>
        <family val="2"/>
        <charset val="238"/>
        <scheme val="minor"/>
      </rPr>
      <t>ČAJ PLANINSKI FILTER VREČKE 20 x 2,2 g</t>
    </r>
    <r>
      <rPr>
        <sz val="10"/>
        <color rgb="FFFF0000"/>
        <rFont val="Calibri"/>
        <family val="2"/>
        <charset val="238"/>
        <scheme val="minor"/>
      </rPr>
      <t xml:space="preserve"> </t>
    </r>
    <r>
      <rPr>
        <sz val="10"/>
        <color theme="1"/>
        <rFont val="Calibri"/>
        <family val="2"/>
        <charset val="238"/>
        <scheme val="minor"/>
      </rPr>
      <t>(ocenjena količina = število filter vrečk)</t>
    </r>
  </si>
  <si>
    <t>DROBTINE BELE 10 kg</t>
  </si>
  <si>
    <t xml:space="preserve">ENERGIJSKA PIJAČA 0,25 l </t>
  </si>
  <si>
    <t>JAJCA L HLEVSKA REJA, 30/1</t>
  </si>
  <si>
    <t>JOGURT NAVADNI 3,2 MM 180 g</t>
  </si>
  <si>
    <t>KISLA SMETANA 400 g 20% MM</t>
  </si>
  <si>
    <t xml:space="preserve">MLEKO TRAJNO 3,5%, 1 l, </t>
  </si>
  <si>
    <t>MLEKO TRAJNO 3.8 %, 1 l</t>
  </si>
  <si>
    <t>NAREZANO PREKAJENO PLEČE ZA NAREZEK, KONTROLIRANA ATMOSFERA 1 kg</t>
  </si>
  <si>
    <t>NAREZAN PRŠUT ZA NAREZEK, KONTROLIRANA ATMOSFERA 1 kg</t>
  </si>
  <si>
    <t>NAREZANE PURANJE PRSI V OVITKU ZA NAREZEK, KONTROLIRANA ATMOSFERA 1 kg</t>
  </si>
  <si>
    <t>NAREZANA SUHA SALAMA ZA NAREZEK, KONTROLIRANA ATMOSFERA 1kg</t>
  </si>
  <si>
    <t>NAREZANA PEČENA SLANINA ZA NAREZEK, KONTROLIRANA ATMOSFERA 1kg</t>
  </si>
  <si>
    <t>NAREZANA KUHANA ŠUNKA ZA NAREZEK, KONTROLIRANA ATMOSFERA 125 g</t>
  </si>
  <si>
    <t>PAPIR ZA PEKO V LISTIH 38X42 cm, 20 LISTOV</t>
  </si>
  <si>
    <t>POLENTA INSTANT 4 X 1 kg</t>
  </si>
  <si>
    <t xml:space="preserve">POPER ZELENI CELI 110 g </t>
  </si>
  <si>
    <t>PUDING V LONČKU LEŠNIK, ČOKOLADA 125 g</t>
  </si>
  <si>
    <t>ROZINE 300 g</t>
  </si>
  <si>
    <t>TESTENINE - ŠPAGETI 500 g</t>
  </si>
  <si>
    <t>TESTENINE POLŽKI  500 g</t>
  </si>
  <si>
    <t>TUNA V KOSIH V RASTLINSKEM OLJU 1 kg</t>
  </si>
  <si>
    <t>VREČKE ZA ŽIVILA 1 kg 40/1</t>
  </si>
  <si>
    <t>VREČKE ZA ŽIVILA 2 kg 40/1</t>
  </si>
  <si>
    <t>VREČKE ZA ŽIVILA 5 kg 25/1</t>
  </si>
  <si>
    <t xml:space="preserve">KROMPIR SVEŽI 10 kg, </t>
  </si>
  <si>
    <r>
      <rPr>
        <sz val="10"/>
        <rFont val="Calibri"/>
        <family val="2"/>
        <charset val="238"/>
        <scheme val="minor"/>
      </rPr>
      <t>GOBE MEŠANE ZAMRZNJENE 2,5 kg</t>
    </r>
    <r>
      <rPr>
        <strike/>
        <sz val="10"/>
        <color rgb="FFFF0000"/>
        <rFont val="Calibri"/>
        <family val="2"/>
        <charset val="238"/>
        <scheme val="minor"/>
      </rPr>
      <t xml:space="preserve"> </t>
    </r>
  </si>
  <si>
    <t>MORSKI SADEŽI ZAMRZNJENI 1000 g</t>
  </si>
  <si>
    <t>OSLIČ FILE ARGENTINSKI ZAMRZNJEN 1 kg</t>
  </si>
  <si>
    <t>PANGA FILE/ VITKI SOM ZAMRZNJEN 1 kg</t>
  </si>
  <si>
    <t>PIŠČANČJI FILE ZAMRZNJEN 1000 g</t>
  </si>
  <si>
    <t>POMMES FRITES ZAMRZNJEN  2,5 kg</t>
  </si>
  <si>
    <t xml:space="preserve">PONUDBA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</si>
</sst>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sz val="10"/>
      <name val="Calibri"/>
      <family val="2"/>
      <charset val="238"/>
      <scheme val="minor"/>
    </font>
    <font>
      <sz val="11"/>
      <name val="Calibri"/>
      <family val="2"/>
      <charset val="238"/>
      <scheme val="minor"/>
    </font>
    <font>
      <b/>
      <sz val="14"/>
      <color theme="1"/>
      <name val="Calibri"/>
      <family val="2"/>
      <charset val="238"/>
      <scheme val="minor"/>
    </font>
    <font>
      <sz val="11"/>
      <color rgb="FFFF0000"/>
      <name val="Calibri"/>
      <family val="2"/>
      <charset val="238"/>
      <scheme val="minor"/>
    </font>
    <font>
      <sz val="10"/>
      <color rgb="FFFF0000"/>
      <name val="Calibri"/>
      <family val="2"/>
      <charset val="238"/>
      <scheme val="minor"/>
    </font>
    <font>
      <strike/>
      <sz val="10"/>
      <color rgb="FFFF0000"/>
      <name val="Calibri"/>
      <family val="2"/>
      <charset val="238"/>
      <scheme val="minor"/>
    </font>
    <font>
      <strike/>
      <sz val="11"/>
      <color rgb="FFFF0000"/>
      <name val="Calibri"/>
      <family val="2"/>
      <charset val="238"/>
      <scheme val="minor"/>
    </font>
    <font>
      <b/>
      <sz val="14"/>
      <color rgb="FFFF0000"/>
      <name val="Calibri"/>
      <family val="2"/>
      <charset val="238"/>
      <scheme val="minor"/>
    </font>
  </fonts>
  <fills count="3">
    <fill>
      <patternFill patternType="none"/>
    </fill>
    <fill>
      <patternFill patternType="gray125"/>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1" xfId="0" applyBorder="1" applyProtection="1">
      <protection locked="0"/>
    </xf>
    <xf numFmtId="0" fontId="2" fillId="2" borderId="1" xfId="0" applyFont="1" applyFill="1" applyBorder="1" applyProtection="1">
      <protection locked="0"/>
    </xf>
    <xf numFmtId="0" fontId="3" fillId="2" borderId="1" xfId="0" applyFont="1" applyFill="1" applyBorder="1" applyProtection="1">
      <protection locked="0"/>
    </xf>
    <xf numFmtId="0" fontId="0" fillId="2" borderId="1" xfId="0" applyFill="1" applyBorder="1" applyProtection="1">
      <protection locked="0"/>
    </xf>
    <xf numFmtId="0" fontId="4" fillId="2" borderId="1" xfId="0" applyFont="1" applyFill="1" applyBorder="1" applyProtection="1">
      <protection locked="0"/>
    </xf>
    <xf numFmtId="0" fontId="0" fillId="2" borderId="1" xfId="0" applyFill="1" applyBorder="1" applyAlignment="1" applyProtection="1">
      <protection locked="0"/>
    </xf>
    <xf numFmtId="0" fontId="0" fillId="2" borderId="0" xfId="0" applyFill="1" applyProtection="1">
      <protection locked="0"/>
    </xf>
    <xf numFmtId="0" fontId="0" fillId="0" borderId="1" xfId="0" applyBorder="1" applyProtection="1"/>
    <xf numFmtId="0" fontId="9" fillId="0" borderId="1" xfId="0" applyFont="1" applyBorder="1" applyProtection="1"/>
    <xf numFmtId="0" fontId="6" fillId="0" borderId="1" xfId="0" applyFont="1" applyBorder="1" applyProtection="1"/>
    <xf numFmtId="0" fontId="0" fillId="0" borderId="1" xfId="0" applyBorder="1" applyAlignment="1" applyProtection="1">
      <protection locked="0"/>
    </xf>
    <xf numFmtId="0" fontId="0" fillId="0" borderId="1" xfId="0" applyBorder="1" applyAlignment="1" applyProtection="1">
      <alignment wrapText="1"/>
      <protection locked="0"/>
    </xf>
    <xf numFmtId="0" fontId="0" fillId="0" borderId="1" xfId="0" applyBorder="1" applyAlignment="1" applyProtection="1">
      <alignment horizontal="center"/>
      <protection locked="0"/>
    </xf>
    <xf numFmtId="0" fontId="0" fillId="0" borderId="1" xfId="0" applyBorder="1" applyAlignment="1" applyProtection="1"/>
    <xf numFmtId="0" fontId="0" fillId="0" borderId="1" xfId="0" applyBorder="1" applyAlignment="1" applyProtection="1">
      <alignment wrapText="1"/>
    </xf>
    <xf numFmtId="0" fontId="0" fillId="0" borderId="1" xfId="0" applyBorder="1" applyAlignment="1" applyProtection="1">
      <alignment horizontal="center"/>
    </xf>
    <xf numFmtId="0" fontId="2" fillId="0" borderId="1" xfId="0" applyFont="1" applyBorder="1" applyProtection="1"/>
    <xf numFmtId="0" fontId="2" fillId="0" borderId="1" xfId="0" applyFont="1" applyBorder="1" applyAlignment="1" applyProtection="1">
      <alignment horizontal="center"/>
    </xf>
    <xf numFmtId="0" fontId="3" fillId="0" borderId="1" xfId="0" applyFont="1" applyBorder="1" applyProtection="1"/>
    <xf numFmtId="0" fontId="3" fillId="0" borderId="1" xfId="0" applyFont="1" applyBorder="1" applyAlignment="1" applyProtection="1">
      <alignment horizontal="center"/>
    </xf>
    <xf numFmtId="0" fontId="8" fillId="0" borderId="1" xfId="0" applyFont="1" applyBorder="1" applyProtection="1"/>
    <xf numFmtId="0" fontId="4" fillId="0" borderId="1" xfId="0" applyFont="1" applyBorder="1" applyProtection="1"/>
    <xf numFmtId="0" fontId="0" fillId="0" borderId="0" xfId="0" applyProtection="1">
      <protection locked="0"/>
    </xf>
    <xf numFmtId="0" fontId="5" fillId="0" borderId="0" xfId="0" applyFont="1" applyProtection="1">
      <protection locked="0"/>
    </xf>
    <xf numFmtId="0" fontId="0" fillId="0" borderId="0" xfId="0" applyAlignment="1" applyProtection="1">
      <alignment wrapText="1"/>
      <protection locked="0"/>
    </xf>
    <xf numFmtId="0" fontId="0" fillId="0" borderId="0" xfId="0" applyAlignment="1" applyProtection="1">
      <protection locked="0"/>
    </xf>
    <xf numFmtId="0" fontId="4" fillId="0" borderId="0" xfId="0" applyFont="1" applyProtection="1">
      <protection locked="0"/>
    </xf>
    <xf numFmtId="0" fontId="3" fillId="0" borderId="0" xfId="0" applyFont="1" applyProtection="1">
      <protection locked="0"/>
    </xf>
    <xf numFmtId="0" fontId="1" fillId="0" borderId="1" xfId="0" applyFont="1"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0" fillId="0" borderId="0" xfId="0" applyBorder="1" applyAlignment="1" applyProtection="1">
      <alignment horizontal="right"/>
      <protection locked="0"/>
    </xf>
    <xf numFmtId="0" fontId="0" fillId="0" borderId="0" xfId="0" applyBorder="1" applyAlignment="1" applyProtection="1">
      <alignment vertical="center"/>
      <protection locked="0"/>
    </xf>
    <xf numFmtId="0" fontId="0" fillId="0" borderId="0" xfId="0" applyFont="1" applyBorder="1" applyAlignment="1" applyProtection="1">
      <alignment horizontal="center" vertical="center" wrapText="1"/>
      <protection locked="0"/>
    </xf>
    <xf numFmtId="0" fontId="0" fillId="0" borderId="0" xfId="0" applyFont="1" applyBorder="1" applyAlignment="1" applyProtection="1">
      <alignment vertical="top" wrapText="1"/>
      <protection locked="0"/>
    </xf>
    <xf numFmtId="0" fontId="0" fillId="0" borderId="0" xfId="0" applyFont="1" applyBorder="1" applyAlignment="1" applyProtection="1">
      <protection locked="0"/>
    </xf>
    <xf numFmtId="0" fontId="1" fillId="0" borderId="0" xfId="0" applyFont="1" applyBorder="1" applyAlignment="1" applyProtection="1">
      <protection locked="0"/>
    </xf>
    <xf numFmtId="0" fontId="0" fillId="0" borderId="0" xfId="0" applyFont="1" applyBorder="1" applyAlignment="1" applyProtection="1">
      <alignment vertical="center" wrapText="1"/>
      <protection locked="0"/>
    </xf>
    <xf numFmtId="0" fontId="0" fillId="0" borderId="0" xfId="0" applyFont="1" applyBorder="1" applyProtection="1">
      <protection locked="0"/>
    </xf>
    <xf numFmtId="0" fontId="0" fillId="0" borderId="0" xfId="0" applyFont="1" applyBorder="1" applyAlignment="1" applyProtection="1">
      <alignment vertical="center"/>
      <protection locked="0"/>
    </xf>
    <xf numFmtId="0" fontId="0" fillId="0" borderId="0" xfId="0" applyFont="1" applyBorder="1" applyAlignment="1" applyProtection="1">
      <alignment horizontal="center"/>
      <protection locked="0"/>
    </xf>
    <xf numFmtId="16" fontId="0" fillId="0" borderId="0" xfId="0" applyNumberFormat="1" applyAlignment="1" applyProtection="1">
      <alignment horizontal="right"/>
      <protection locked="0"/>
    </xf>
    <xf numFmtId="0" fontId="0" fillId="0" borderId="0" xfId="0"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0" xfId="0" applyFill="1" applyBorder="1" applyAlignment="1" applyProtection="1">
      <alignment horizontal="left" vertical="top"/>
      <protection locked="0"/>
    </xf>
    <xf numFmtId="0" fontId="0" fillId="0" borderId="0" xfId="0" applyFont="1" applyFill="1" applyBorder="1" applyAlignment="1" applyProtection="1">
      <alignment horizontal="left"/>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center" wrapText="1"/>
      <protection locked="0"/>
    </xf>
    <xf numFmtId="0" fontId="0" fillId="0" borderId="0" xfId="0" applyFill="1" applyBorder="1" applyAlignment="1" applyProtection="1">
      <alignment horizontal="left" wrapText="1"/>
      <protection locked="0"/>
    </xf>
    <xf numFmtId="0" fontId="0" fillId="2" borderId="2" xfId="0" applyFont="1" applyFill="1" applyBorder="1" applyAlignment="1" applyProtection="1">
      <alignment horizontal="center" vertical="center"/>
      <protection locked="0"/>
    </xf>
    <xf numFmtId="0" fontId="0" fillId="2" borderId="3" xfId="0" applyFont="1" applyFill="1" applyBorder="1" applyAlignment="1" applyProtection="1">
      <alignment horizontal="center" vertical="center"/>
      <protection locked="0"/>
    </xf>
    <xf numFmtId="0" fontId="0" fillId="2" borderId="2" xfId="0" applyFont="1" applyFill="1" applyBorder="1" applyAlignment="1" applyProtection="1">
      <alignment horizontal="center" vertical="center" wrapText="1"/>
      <protection locked="0"/>
    </xf>
    <xf numFmtId="0" fontId="0" fillId="2" borderId="3"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0" fillId="0" borderId="0" xfId="0" applyFont="1" applyBorder="1" applyAlignment="1" applyProtection="1">
      <alignment horizontal="left"/>
      <protection locked="0"/>
    </xf>
  </cellXfs>
  <cellStyles count="1">
    <cellStyle name="Navadno" xfId="0" builtinId="0"/>
  </cellStyles>
  <dxfs count="13">
    <dxf>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protection locked="0" hidden="0"/>
    </dxf>
    <dxf>
      <alignment horizontal="general" vertical="bottom" textRotation="0" wrapText="0" indent="0"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a2" displayName="Tabela2" ref="A11:K180" totalsRowShown="0" headerRowDxfId="12" dataDxfId="11">
  <autoFilter ref="A11:K180" xr:uid="{00000000-0009-0000-0100-000002000000}"/>
  <sortState xmlns:xlrd2="http://schemas.microsoft.com/office/spreadsheetml/2017/richdata2" ref="A9:J194">
    <sortCondition ref="B9:B194"/>
  </sortState>
  <tableColumns count="11">
    <tableColumn id="1" xr3:uid="{00000000-0010-0000-0000-000001000000}" name="Zap. št." dataDxfId="10"/>
    <tableColumn id="2" xr3:uid="{00000000-0010-0000-0000-000002000000}" name="artikel" dataDxfId="9"/>
    <tableColumn id="3" xr3:uid="{00000000-0010-0000-0000-000003000000}" name="ocenjena količina" dataDxfId="8"/>
    <tableColumn id="4" xr3:uid="{00000000-0010-0000-0000-000004000000}" name="em" dataDxfId="7"/>
    <tableColumn id="5" xr3:uid="{00000000-0010-0000-0000-000005000000}" name="cena na em brez DDV" dataDxfId="6"/>
    <tableColumn id="6" xr3:uid="{00000000-0010-0000-0000-000006000000}" name="vrednost brez DDV" dataDxfId="5"/>
    <tableColumn id="7" xr3:uid="{00000000-0010-0000-0000-000007000000}" name="znesek DDV" dataDxfId="4"/>
    <tableColumn id="8" xr3:uid="{00000000-0010-0000-0000-000008000000}" name="stopnja DDV" dataDxfId="3"/>
    <tableColumn id="9" xr3:uid="{00000000-0010-0000-0000-000009000000}" name="cena z DDV" dataDxfId="2"/>
    <tableColumn id="10" xr3:uid="{00000000-0010-0000-0000-00000A000000}" name=" kmet. pridelki oz. živila &quot;Izbrana kakovost - Slovenija&quot;/živila z izjavo proizvajalca, da je kmet. proiz. oz. živilo pridelano/predelano v Republiki Sloveniji." dataDxfId="1"/>
    <tableColumn id="11" xr3:uid="{00000000-0010-0000-0000-00000B000000}" name="blagovna znamka artikla" dataDxfId="0"/>
  </tableColumns>
  <tableStyleInfo name="TableStyleMedium5"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8"/>
  <sheetViews>
    <sheetView tabSelected="1" topLeftCell="E1" zoomScaleNormal="100" workbookViewId="0">
      <pane ySplit="11" topLeftCell="A12" activePane="bottomLeft" state="frozen"/>
      <selection pane="bottomLeft" activeCell="B95" sqref="B95"/>
    </sheetView>
  </sheetViews>
  <sheetFormatPr defaultColWidth="9.1796875" defaultRowHeight="14.5" x14ac:dyDescent="0.35"/>
  <cols>
    <col min="1" max="1" width="9.81640625" style="23" customWidth="1"/>
    <col min="2" max="2" width="80.1796875" style="23" customWidth="1"/>
    <col min="3" max="3" width="10.81640625" style="23" customWidth="1"/>
    <col min="4" max="4" width="15.81640625" style="23" customWidth="1"/>
    <col min="5" max="5" width="16.81640625" style="23" customWidth="1"/>
    <col min="6" max="6" width="21.453125" style="23" customWidth="1"/>
    <col min="7" max="7" width="14.7265625" style="23" customWidth="1"/>
    <col min="8" max="8" width="15.26953125" style="23" customWidth="1"/>
    <col min="9" max="9" width="20.81640625" style="23" customWidth="1"/>
    <col min="10" max="10" width="53" style="23" customWidth="1"/>
    <col min="11" max="11" width="22.81640625" style="23" customWidth="1"/>
    <col min="12" max="16384" width="9.1796875" style="23"/>
  </cols>
  <sheetData>
    <row r="1" spans="1:11" hidden="1" x14ac:dyDescent="0.35">
      <c r="A1" s="1"/>
      <c r="B1" s="1"/>
      <c r="C1" s="1"/>
      <c r="D1" s="1"/>
      <c r="E1" s="1"/>
      <c r="F1" s="1"/>
      <c r="G1" s="1"/>
      <c r="H1" s="1"/>
      <c r="I1" s="1"/>
      <c r="J1" s="1"/>
      <c r="K1" s="1"/>
    </row>
    <row r="2" spans="1:11" hidden="1" x14ac:dyDescent="0.35">
      <c r="A2" s="1"/>
      <c r="B2" s="1"/>
      <c r="C2" s="1"/>
      <c r="D2" s="1"/>
      <c r="E2" s="1"/>
      <c r="F2" s="1"/>
      <c r="G2" s="1"/>
      <c r="H2" s="1"/>
      <c r="I2" s="1"/>
      <c r="J2" s="1"/>
      <c r="K2" s="1"/>
    </row>
    <row r="3" spans="1:11" hidden="1" x14ac:dyDescent="0.35">
      <c r="A3" s="1"/>
      <c r="B3" s="1"/>
      <c r="C3" s="1"/>
      <c r="D3" s="1"/>
      <c r="E3" s="1"/>
      <c r="F3" s="1"/>
      <c r="G3" s="1"/>
      <c r="H3" s="1"/>
      <c r="I3" s="1"/>
      <c r="J3" s="1"/>
      <c r="K3" s="1"/>
    </row>
    <row r="4" spans="1:11" hidden="1" x14ac:dyDescent="0.35">
      <c r="A4" s="1"/>
      <c r="B4" s="1"/>
      <c r="C4" s="1"/>
      <c r="D4" s="1"/>
      <c r="E4" s="1"/>
      <c r="F4" s="1"/>
      <c r="G4" s="1"/>
      <c r="H4" s="1"/>
      <c r="I4" s="1"/>
      <c r="J4" s="1"/>
      <c r="K4" s="1"/>
    </row>
    <row r="5" spans="1:11" hidden="1" x14ac:dyDescent="0.35">
      <c r="A5" s="1"/>
      <c r="B5" s="1"/>
      <c r="C5" s="1"/>
      <c r="D5" s="1"/>
      <c r="E5" s="1"/>
      <c r="F5" s="1"/>
      <c r="G5" s="1"/>
      <c r="H5" s="1"/>
      <c r="I5" s="1"/>
      <c r="J5" s="1"/>
      <c r="K5" s="1"/>
    </row>
    <row r="6" spans="1:11" hidden="1" x14ac:dyDescent="0.35">
      <c r="A6" s="1"/>
      <c r="B6" s="1"/>
      <c r="C6" s="1"/>
      <c r="D6" s="1"/>
      <c r="E6" s="1"/>
      <c r="F6" s="1"/>
      <c r="G6" s="1"/>
      <c r="H6" s="1"/>
      <c r="I6" s="1"/>
      <c r="J6" s="1"/>
      <c r="K6" s="1"/>
    </row>
    <row r="7" spans="1:11" hidden="1" x14ac:dyDescent="0.35">
      <c r="A7" s="1"/>
      <c r="B7" s="1"/>
      <c r="C7" s="1"/>
      <c r="D7" s="1"/>
      <c r="E7" s="1"/>
      <c r="F7" s="1"/>
      <c r="G7" s="1"/>
      <c r="H7" s="1"/>
      <c r="I7" s="1"/>
      <c r="J7" s="1"/>
      <c r="K7" s="1"/>
    </row>
    <row r="8" spans="1:11" ht="18.5" x14ac:dyDescent="0.45">
      <c r="B8" s="24" t="s">
        <v>190</v>
      </c>
      <c r="I8" s="25"/>
    </row>
    <row r="9" spans="1:11" ht="38.5" customHeight="1" x14ac:dyDescent="0.35">
      <c r="B9" s="7" t="s">
        <v>152</v>
      </c>
      <c r="I9" s="25"/>
    </row>
    <row r="10" spans="1:11" ht="38.5" customHeight="1" x14ac:dyDescent="0.35">
      <c r="B10" s="23" t="s">
        <v>227</v>
      </c>
      <c r="I10" s="25"/>
    </row>
    <row r="11" spans="1:11" s="26" customFormat="1" ht="45" customHeight="1" x14ac:dyDescent="0.35">
      <c r="A11" s="14" t="s">
        <v>173</v>
      </c>
      <c r="B11" s="14" t="s">
        <v>0</v>
      </c>
      <c r="C11" s="15" t="s">
        <v>1</v>
      </c>
      <c r="D11" s="14" t="s">
        <v>2</v>
      </c>
      <c r="E11" s="11" t="s">
        <v>136</v>
      </c>
      <c r="F11" s="11" t="s">
        <v>3</v>
      </c>
      <c r="G11" s="11" t="s">
        <v>138</v>
      </c>
      <c r="H11" s="11" t="s">
        <v>4</v>
      </c>
      <c r="I11" s="11" t="s">
        <v>5</v>
      </c>
      <c r="J11" s="15" t="s">
        <v>150</v>
      </c>
      <c r="K11" s="11" t="s">
        <v>144</v>
      </c>
    </row>
    <row r="12" spans="1:11" x14ac:dyDescent="0.35">
      <c r="A12" s="16">
        <v>1</v>
      </c>
      <c r="B12" s="17" t="s">
        <v>60</v>
      </c>
      <c r="C12" s="18">
        <v>27</v>
      </c>
      <c r="D12" s="18" t="s">
        <v>7</v>
      </c>
      <c r="E12" s="2"/>
      <c r="F12" s="1">
        <f>Tabela2[[#This Row],[ocenjena količina]]*ROUND(Tabela2[[#This Row],[cena na em brez DDV]],4)</f>
        <v>0</v>
      </c>
      <c r="G12" s="1">
        <f>Tabela2[[#This Row],[vrednost brez DDV]]*Tabela2[[#This Row],[stopnja DDV]]/100</f>
        <v>0</v>
      </c>
      <c r="H12" s="1">
        <v>9.5</v>
      </c>
      <c r="I12" s="1">
        <f>Tabela2[[#This Row],[vrednost brez DDV]]+Tabela2[[#This Row],[znesek DDV]]</f>
        <v>0</v>
      </c>
      <c r="J12" s="8"/>
      <c r="K12" s="4"/>
    </row>
    <row r="13" spans="1:11" x14ac:dyDescent="0.35">
      <c r="A13" s="16">
        <f>+A12+1</f>
        <v>2</v>
      </c>
      <c r="B13" s="17" t="s">
        <v>37</v>
      </c>
      <c r="C13" s="18">
        <v>10</v>
      </c>
      <c r="D13" s="18" t="s">
        <v>6</v>
      </c>
      <c r="E13" s="2"/>
      <c r="F13" s="1">
        <f>Tabela2[[#This Row],[ocenjena količina]]*ROUND(Tabela2[[#This Row],[cena na em brez DDV]],4)</f>
        <v>0</v>
      </c>
      <c r="G13" s="1">
        <f>Tabela2[[#This Row],[vrednost brez DDV]]*Tabela2[[#This Row],[stopnja DDV]]/100</f>
        <v>0</v>
      </c>
      <c r="H13" s="1">
        <v>22</v>
      </c>
      <c r="I13" s="1">
        <f>Tabela2[[#This Row],[vrednost brez DDV]]+Tabela2[[#This Row],[znesek DDV]]</f>
        <v>0</v>
      </c>
      <c r="J13" s="8"/>
      <c r="K13" s="4"/>
    </row>
    <row r="14" spans="1:11" s="27" customFormat="1" x14ac:dyDescent="0.35">
      <c r="A14" s="16">
        <f t="shared" ref="A14:A77" si="0">+A13+1</f>
        <v>3</v>
      </c>
      <c r="B14" s="19" t="s">
        <v>191</v>
      </c>
      <c r="C14" s="20">
        <v>200</v>
      </c>
      <c r="D14" s="20" t="s">
        <v>6</v>
      </c>
      <c r="E14" s="3"/>
      <c r="F14" s="1">
        <f>Tabela2[[#This Row],[ocenjena količina]]*ROUND(Tabela2[[#This Row],[cena na em brez DDV]],4)</f>
        <v>0</v>
      </c>
      <c r="G14" s="1">
        <f>Tabela2[[#This Row],[vrednost brez DDV]]*Tabela2[[#This Row],[stopnja DDV]]/100</f>
        <v>0</v>
      </c>
      <c r="H14" s="1">
        <v>9.5</v>
      </c>
      <c r="I14" s="1">
        <f>Tabela2[[#This Row],[vrednost brez DDV]]+Tabela2[[#This Row],[znesek DDV]]</f>
        <v>0</v>
      </c>
      <c r="J14" s="22"/>
      <c r="K14" s="5"/>
    </row>
    <row r="15" spans="1:11" x14ac:dyDescent="0.35">
      <c r="A15" s="16">
        <f t="shared" si="0"/>
        <v>4</v>
      </c>
      <c r="B15" s="17" t="s">
        <v>192</v>
      </c>
      <c r="C15" s="18">
        <v>200</v>
      </c>
      <c r="D15" s="18" t="s">
        <v>11</v>
      </c>
      <c r="E15" s="2"/>
      <c r="F15" s="1">
        <f>Tabela2[[#This Row],[ocenjena količina]]*ROUND(Tabela2[[#This Row],[cena na em brez DDV]],4)</f>
        <v>0</v>
      </c>
      <c r="G15" s="1">
        <f>Tabela2[[#This Row],[vrednost brez DDV]]*Tabela2[[#This Row],[stopnja DDV]]/100</f>
        <v>0</v>
      </c>
      <c r="H15" s="1">
        <v>9.5</v>
      </c>
      <c r="I15" s="1">
        <f>Tabela2[[#This Row],[vrednost brez DDV]]+Tabela2[[#This Row],[znesek DDV]]</f>
        <v>0</v>
      </c>
      <c r="J15" s="8"/>
      <c r="K15" s="4"/>
    </row>
    <row r="16" spans="1:11" x14ac:dyDescent="0.35">
      <c r="A16" s="16">
        <f t="shared" si="0"/>
        <v>5</v>
      </c>
      <c r="B16" s="17" t="s">
        <v>193</v>
      </c>
      <c r="C16" s="18">
        <v>400</v>
      </c>
      <c r="D16" s="18" t="s">
        <v>6</v>
      </c>
      <c r="E16" s="2"/>
      <c r="F16" s="1">
        <f>Tabela2[[#This Row],[ocenjena količina]]*ROUND(Tabela2[[#This Row],[cena na em brez DDV]],4)</f>
        <v>0</v>
      </c>
      <c r="G16" s="1">
        <f>Tabela2[[#This Row],[vrednost brez DDV]]*Tabela2[[#This Row],[stopnja DDV]]/100</f>
        <v>0</v>
      </c>
      <c r="H16" s="1">
        <v>9.5</v>
      </c>
      <c r="I16" s="1">
        <f>Tabela2[[#This Row],[vrednost brez DDV]]+Tabela2[[#This Row],[znesek DDV]]</f>
        <v>0</v>
      </c>
      <c r="J16" s="8"/>
      <c r="K16" s="4"/>
    </row>
    <row r="17" spans="1:11" x14ac:dyDescent="0.35">
      <c r="A17" s="16">
        <f t="shared" si="0"/>
        <v>6</v>
      </c>
      <c r="B17" s="17" t="s">
        <v>194</v>
      </c>
      <c r="C17" s="18">
        <v>400</v>
      </c>
      <c r="D17" s="18" t="s">
        <v>6</v>
      </c>
      <c r="E17" s="2"/>
      <c r="F17" s="1">
        <f>Tabela2[[#This Row],[ocenjena količina]]*ROUND(Tabela2[[#This Row],[cena na em brez DDV]],4)</f>
        <v>0</v>
      </c>
      <c r="G17" s="1">
        <f>Tabela2[[#This Row],[vrednost brez DDV]]*Tabela2[[#This Row],[stopnja DDV]]/100</f>
        <v>0</v>
      </c>
      <c r="H17" s="1">
        <v>9.5</v>
      </c>
      <c r="I17" s="1">
        <f>Tabela2[[#This Row],[vrednost brez DDV]]+Tabela2[[#This Row],[znesek DDV]]</f>
        <v>0</v>
      </c>
      <c r="J17" s="8"/>
      <c r="K17" s="4"/>
    </row>
    <row r="18" spans="1:11" x14ac:dyDescent="0.35">
      <c r="A18" s="16">
        <f t="shared" si="0"/>
        <v>7</v>
      </c>
      <c r="B18" s="17" t="s">
        <v>195</v>
      </c>
      <c r="C18" s="18">
        <v>400</v>
      </c>
      <c r="D18" s="18" t="s">
        <v>6</v>
      </c>
      <c r="E18" s="2"/>
      <c r="F18" s="1">
        <f>Tabela2[[#This Row],[ocenjena količina]]*ROUND(Tabela2[[#This Row],[cena na em brez DDV]],4)</f>
        <v>0</v>
      </c>
      <c r="G18" s="1">
        <f>Tabela2[[#This Row],[vrednost brez DDV]]*Tabela2[[#This Row],[stopnja DDV]]/100</f>
        <v>0</v>
      </c>
      <c r="H18" s="1">
        <v>9.5</v>
      </c>
      <c r="I18" s="1">
        <f>Tabela2[[#This Row],[vrednost brez DDV]]+Tabela2[[#This Row],[znesek DDV]]</f>
        <v>0</v>
      </c>
      <c r="J18" s="8"/>
      <c r="K18" s="4"/>
    </row>
    <row r="19" spans="1:11" x14ac:dyDescent="0.35">
      <c r="A19" s="16">
        <f t="shared" si="0"/>
        <v>8</v>
      </c>
      <c r="B19" s="17" t="s">
        <v>22</v>
      </c>
      <c r="C19" s="18">
        <v>5</v>
      </c>
      <c r="D19" s="18" t="s">
        <v>6</v>
      </c>
      <c r="E19" s="2"/>
      <c r="F19" s="1">
        <f>Tabela2[[#This Row],[ocenjena količina]]*ROUND(Tabela2[[#This Row],[cena na em brez DDV]],4)</f>
        <v>0</v>
      </c>
      <c r="G19" s="1">
        <f>Tabela2[[#This Row],[vrednost brez DDV]]*Tabela2[[#This Row],[stopnja DDV]]/100</f>
        <v>0</v>
      </c>
      <c r="H19" s="1">
        <v>9.5</v>
      </c>
      <c r="I19" s="1">
        <f>Tabela2[[#This Row],[vrednost brez DDV]]+Tabela2[[#This Row],[znesek DDV]]</f>
        <v>0</v>
      </c>
      <c r="J19" s="8"/>
      <c r="K19" s="4"/>
    </row>
    <row r="20" spans="1:11" x14ac:dyDescent="0.35">
      <c r="A20" s="16">
        <f t="shared" si="0"/>
        <v>9</v>
      </c>
      <c r="B20" s="17" t="s">
        <v>52</v>
      </c>
      <c r="C20" s="18">
        <v>4</v>
      </c>
      <c r="D20" s="18" t="s">
        <v>6</v>
      </c>
      <c r="E20" s="2"/>
      <c r="F20" s="1">
        <f>Tabela2[[#This Row],[ocenjena količina]]*ROUND(Tabela2[[#This Row],[cena na em brez DDV]],4)</f>
        <v>0</v>
      </c>
      <c r="G20" s="1">
        <f>Tabela2[[#This Row],[vrednost brez DDV]]*Tabela2[[#This Row],[stopnja DDV]]/100</f>
        <v>0</v>
      </c>
      <c r="H20" s="1">
        <v>9.5</v>
      </c>
      <c r="I20" s="1">
        <f>Tabela2[[#This Row],[vrednost brez DDV]]+Tabela2[[#This Row],[znesek DDV]]</f>
        <v>0</v>
      </c>
      <c r="J20" s="8"/>
      <c r="K20" s="4"/>
    </row>
    <row r="21" spans="1:11" x14ac:dyDescent="0.35">
      <c r="A21" s="16">
        <f t="shared" si="0"/>
        <v>10</v>
      </c>
      <c r="B21" s="17" t="s">
        <v>196</v>
      </c>
      <c r="C21" s="18">
        <v>30</v>
      </c>
      <c r="D21" s="18" t="s">
        <v>116</v>
      </c>
      <c r="E21" s="2"/>
      <c r="F21" s="1">
        <f>Tabela2[[#This Row],[ocenjena količina]]*ROUND(Tabela2[[#This Row],[cena na em brez DDV]],4)</f>
        <v>0</v>
      </c>
      <c r="G21" s="1">
        <f>Tabela2[[#This Row],[vrednost brez DDV]]*Tabela2[[#This Row],[stopnja DDV]]/100</f>
        <v>0</v>
      </c>
      <c r="H21" s="1">
        <v>9.5</v>
      </c>
      <c r="I21" s="1">
        <f>Tabela2[[#This Row],[vrednost brez DDV]]+Tabela2[[#This Row],[znesek DDV]]</f>
        <v>0</v>
      </c>
      <c r="J21" s="8"/>
      <c r="K21" s="4"/>
    </row>
    <row r="22" spans="1:11" x14ac:dyDescent="0.35">
      <c r="A22" s="16">
        <f t="shared" si="0"/>
        <v>11</v>
      </c>
      <c r="B22" s="17" t="s">
        <v>197</v>
      </c>
      <c r="C22" s="18">
        <v>100</v>
      </c>
      <c r="D22" s="18" t="s">
        <v>6</v>
      </c>
      <c r="E22" s="2"/>
      <c r="F22" s="1">
        <f>Tabela2[[#This Row],[ocenjena količina]]*ROUND(Tabela2[[#This Row],[cena na em brez DDV]],4)</f>
        <v>0</v>
      </c>
      <c r="G22" s="1">
        <f>Tabela2[[#This Row],[vrednost brez DDV]]*Tabela2[[#This Row],[stopnja DDV]]/100</f>
        <v>0</v>
      </c>
      <c r="H22" s="1">
        <v>9.5</v>
      </c>
      <c r="I22" s="1">
        <f>Tabela2[[#This Row],[vrednost brez DDV]]+Tabela2[[#This Row],[znesek DDV]]</f>
        <v>0</v>
      </c>
      <c r="J22" s="8"/>
      <c r="K22" s="4"/>
    </row>
    <row r="23" spans="1:11" x14ac:dyDescent="0.35">
      <c r="A23" s="16">
        <f t="shared" si="0"/>
        <v>12</v>
      </c>
      <c r="B23" s="17" t="s">
        <v>72</v>
      </c>
      <c r="C23" s="18">
        <v>60</v>
      </c>
      <c r="D23" s="18" t="s">
        <v>7</v>
      </c>
      <c r="E23" s="2"/>
      <c r="F23" s="1">
        <f>Tabela2[[#This Row],[ocenjena količina]]*ROUND(Tabela2[[#This Row],[cena na em brez DDV]],4)</f>
        <v>0</v>
      </c>
      <c r="G23" s="1">
        <f>Tabela2[[#This Row],[vrednost brez DDV]]*Tabela2[[#This Row],[stopnja DDV]]/100</f>
        <v>0</v>
      </c>
      <c r="H23" s="1">
        <v>9.5</v>
      </c>
      <c r="I23" s="1">
        <f>Tabela2[[#This Row],[vrednost brez DDV]]+Tabela2[[#This Row],[znesek DDV]]</f>
        <v>0</v>
      </c>
      <c r="J23" s="8"/>
      <c r="K23" s="4"/>
    </row>
    <row r="24" spans="1:11" x14ac:dyDescent="0.35">
      <c r="A24" s="16">
        <f t="shared" si="0"/>
        <v>13</v>
      </c>
      <c r="B24" s="17" t="s">
        <v>73</v>
      </c>
      <c r="C24" s="18">
        <v>30</v>
      </c>
      <c r="D24" s="18" t="s">
        <v>116</v>
      </c>
      <c r="E24" s="2"/>
      <c r="F24" s="1">
        <f>Tabela2[[#This Row],[ocenjena količina]]*ROUND(Tabela2[[#This Row],[cena na em brez DDV]],4)</f>
        <v>0</v>
      </c>
      <c r="G24" s="1">
        <f>Tabela2[[#This Row],[vrednost brez DDV]]*Tabela2[[#This Row],[stopnja DDV]]/100</f>
        <v>0</v>
      </c>
      <c r="H24" s="1">
        <v>9.5</v>
      </c>
      <c r="I24" s="1">
        <f>Tabela2[[#This Row],[vrednost brez DDV]]+Tabela2[[#This Row],[znesek DDV]]</f>
        <v>0</v>
      </c>
      <c r="J24" s="8"/>
      <c r="K24" s="4"/>
    </row>
    <row r="25" spans="1:11" x14ac:dyDescent="0.35">
      <c r="A25" s="16">
        <f t="shared" si="0"/>
        <v>14</v>
      </c>
      <c r="B25" s="17" t="s">
        <v>117</v>
      </c>
      <c r="C25" s="18">
        <v>40</v>
      </c>
      <c r="D25" s="18" t="s">
        <v>116</v>
      </c>
      <c r="E25" s="2"/>
      <c r="F25" s="1">
        <f>Tabela2[[#This Row],[ocenjena količina]]*ROUND(Tabela2[[#This Row],[cena na em brez DDV]],4)</f>
        <v>0</v>
      </c>
      <c r="G25" s="1">
        <f>Tabela2[[#This Row],[vrednost brez DDV]]*Tabela2[[#This Row],[stopnja DDV]]/100</f>
        <v>0</v>
      </c>
      <c r="H25" s="1">
        <v>9.5</v>
      </c>
      <c r="I25" s="1">
        <f>Tabela2[[#This Row],[vrednost brez DDV]]+Tabela2[[#This Row],[znesek DDV]]</f>
        <v>0</v>
      </c>
      <c r="J25" s="8"/>
      <c r="K25" s="4"/>
    </row>
    <row r="26" spans="1:11" x14ac:dyDescent="0.35">
      <c r="A26" s="16">
        <f t="shared" si="0"/>
        <v>15</v>
      </c>
      <c r="B26" s="17" t="s">
        <v>118</v>
      </c>
      <c r="C26" s="18">
        <v>40</v>
      </c>
      <c r="D26" s="18" t="s">
        <v>116</v>
      </c>
      <c r="E26" s="2"/>
      <c r="F26" s="1">
        <f>Tabela2[[#This Row],[ocenjena količina]]*ROUND(Tabela2[[#This Row],[cena na em brez DDV]],4)</f>
        <v>0</v>
      </c>
      <c r="G26" s="1">
        <f>Tabela2[[#This Row],[vrednost brez DDV]]*Tabela2[[#This Row],[stopnja DDV]]/100</f>
        <v>0</v>
      </c>
      <c r="H26" s="1">
        <v>9.5</v>
      </c>
      <c r="I26" s="1">
        <f>Tabela2[[#This Row],[vrednost brez DDV]]+Tabela2[[#This Row],[znesek DDV]]</f>
        <v>0</v>
      </c>
      <c r="J26" s="8"/>
      <c r="K26" s="4"/>
    </row>
    <row r="27" spans="1:11" x14ac:dyDescent="0.35">
      <c r="A27" s="16">
        <f t="shared" si="0"/>
        <v>16</v>
      </c>
      <c r="B27" s="17" t="s">
        <v>36</v>
      </c>
      <c r="C27" s="18">
        <v>5</v>
      </c>
      <c r="D27" s="18" t="s">
        <v>6</v>
      </c>
      <c r="E27" s="2"/>
      <c r="F27" s="1">
        <f>Tabela2[[#This Row],[ocenjena količina]]*ROUND(Tabela2[[#This Row],[cena na em brez DDV]],4)</f>
        <v>0</v>
      </c>
      <c r="G27" s="1">
        <f>Tabela2[[#This Row],[vrednost brez DDV]]*Tabela2[[#This Row],[stopnja DDV]]/100</f>
        <v>0</v>
      </c>
      <c r="H27" s="1">
        <v>22</v>
      </c>
      <c r="I27" s="1">
        <f>Tabela2[[#This Row],[vrednost brez DDV]]+Tabela2[[#This Row],[znesek DDV]]</f>
        <v>0</v>
      </c>
      <c r="J27" s="8"/>
      <c r="K27" s="4"/>
    </row>
    <row r="28" spans="1:11" x14ac:dyDescent="0.35">
      <c r="A28" s="16">
        <f t="shared" si="0"/>
        <v>17</v>
      </c>
      <c r="B28" s="17" t="s">
        <v>48</v>
      </c>
      <c r="C28" s="18">
        <v>100</v>
      </c>
      <c r="D28" s="18" t="s">
        <v>6</v>
      </c>
      <c r="E28" s="2"/>
      <c r="F28" s="1">
        <f>Tabela2[[#This Row],[ocenjena količina]]*ROUND(Tabela2[[#This Row],[cena na em brez DDV]],4)</f>
        <v>0</v>
      </c>
      <c r="G28" s="1">
        <f>Tabela2[[#This Row],[vrednost brez DDV]]*Tabela2[[#This Row],[stopnja DDV]]/100</f>
        <v>0</v>
      </c>
      <c r="H28" s="1">
        <v>22</v>
      </c>
      <c r="I28" s="1">
        <f>Tabela2[[#This Row],[vrednost brez DDV]]+Tabela2[[#This Row],[znesek DDV]]</f>
        <v>0</v>
      </c>
      <c r="J28" s="8"/>
      <c r="K28" s="4"/>
    </row>
    <row r="29" spans="1:11" x14ac:dyDescent="0.35">
      <c r="A29" s="16">
        <f t="shared" si="0"/>
        <v>18</v>
      </c>
      <c r="B29" s="17" t="s">
        <v>61</v>
      </c>
      <c r="C29" s="18">
        <v>42</v>
      </c>
      <c r="D29" s="18" t="s">
        <v>6</v>
      </c>
      <c r="E29" s="2"/>
      <c r="F29" s="1">
        <f>Tabela2[[#This Row],[ocenjena količina]]*ROUND(Tabela2[[#This Row],[cena na em brez DDV]],4)</f>
        <v>0</v>
      </c>
      <c r="G29" s="1">
        <f>Tabela2[[#This Row],[vrednost brez DDV]]*Tabela2[[#This Row],[stopnja DDV]]/100</f>
        <v>0</v>
      </c>
      <c r="H29" s="1">
        <v>9.5</v>
      </c>
      <c r="I29" s="1">
        <f>Tabela2[[#This Row],[vrednost brez DDV]]+Tabela2[[#This Row],[znesek DDV]]</f>
        <v>0</v>
      </c>
      <c r="J29" s="8"/>
      <c r="K29" s="4"/>
    </row>
    <row r="30" spans="1:11" x14ac:dyDescent="0.35">
      <c r="A30" s="16">
        <f t="shared" si="0"/>
        <v>19</v>
      </c>
      <c r="B30" s="17" t="s">
        <v>53</v>
      </c>
      <c r="C30" s="18">
        <v>30</v>
      </c>
      <c r="D30" s="18" t="s">
        <v>6</v>
      </c>
      <c r="E30" s="2"/>
      <c r="F30" s="1">
        <f>Tabela2[[#This Row],[ocenjena količina]]*ROUND(Tabela2[[#This Row],[cena na em brez DDV]],4)</f>
        <v>0</v>
      </c>
      <c r="G30" s="1">
        <f>Tabela2[[#This Row],[vrednost brez DDV]]*Tabela2[[#This Row],[stopnja DDV]]/100</f>
        <v>0</v>
      </c>
      <c r="H30" s="1">
        <v>9.5</v>
      </c>
      <c r="I30" s="1">
        <f>Tabela2[[#This Row],[vrednost brez DDV]]+Tabela2[[#This Row],[znesek DDV]]</f>
        <v>0</v>
      </c>
      <c r="J30" s="8"/>
      <c r="K30" s="4"/>
    </row>
    <row r="31" spans="1:11" x14ac:dyDescent="0.35">
      <c r="A31" s="16">
        <f t="shared" si="0"/>
        <v>20</v>
      </c>
      <c r="B31" s="19" t="s">
        <v>198</v>
      </c>
      <c r="C31" s="18">
        <v>1000</v>
      </c>
      <c r="D31" s="18" t="s">
        <v>6</v>
      </c>
      <c r="E31" s="2"/>
      <c r="F31" s="1">
        <f>Tabela2[[#This Row],[ocenjena količina]]*ROUND(Tabela2[[#This Row],[cena na em brez DDV]],4)</f>
        <v>0</v>
      </c>
      <c r="G31" s="1">
        <f>Tabela2[[#This Row],[vrednost brez DDV]]*Tabela2[[#This Row],[stopnja DDV]]/100</f>
        <v>0</v>
      </c>
      <c r="H31" s="1">
        <v>9.5</v>
      </c>
      <c r="I31" s="1">
        <f>Tabela2[[#This Row],[vrednost brez DDV]]+Tabela2[[#This Row],[znesek DDV]]</f>
        <v>0</v>
      </c>
      <c r="J31" s="10"/>
      <c r="K31" s="4"/>
    </row>
    <row r="32" spans="1:11" x14ac:dyDescent="0.35">
      <c r="A32" s="16">
        <f t="shared" si="0"/>
        <v>21</v>
      </c>
      <c r="B32" s="17" t="s">
        <v>105</v>
      </c>
      <c r="C32" s="18">
        <v>30</v>
      </c>
      <c r="D32" s="18" t="s">
        <v>116</v>
      </c>
      <c r="E32" s="2"/>
      <c r="F32" s="1">
        <f>Tabela2[[#This Row],[ocenjena količina]]*ROUND(Tabela2[[#This Row],[cena na em brez DDV]],4)</f>
        <v>0</v>
      </c>
      <c r="G32" s="1">
        <f>Tabela2[[#This Row],[vrednost brez DDV]]*Tabela2[[#This Row],[stopnja DDV]]/100</f>
        <v>0</v>
      </c>
      <c r="H32" s="1">
        <v>9.5</v>
      </c>
      <c r="I32" s="1">
        <f>Tabela2[[#This Row],[vrednost brez DDV]]+Tabela2[[#This Row],[znesek DDV]]</f>
        <v>0</v>
      </c>
      <c r="J32" s="8"/>
      <c r="K32" s="4"/>
    </row>
    <row r="33" spans="1:11" s="27" customFormat="1" x14ac:dyDescent="0.35">
      <c r="A33" s="16">
        <f t="shared" si="0"/>
        <v>22</v>
      </c>
      <c r="B33" s="19" t="s">
        <v>106</v>
      </c>
      <c r="C33" s="20">
        <v>400</v>
      </c>
      <c r="D33" s="20" t="s">
        <v>11</v>
      </c>
      <c r="E33" s="3"/>
      <c r="F33" s="1">
        <f>Tabela2[[#This Row],[ocenjena količina]]*ROUND(Tabela2[[#This Row],[cena na em brez DDV]],4)</f>
        <v>0</v>
      </c>
      <c r="G33" s="1">
        <f>Tabela2[[#This Row],[vrednost brez DDV]]*Tabela2[[#This Row],[stopnja DDV]]/100</f>
        <v>0</v>
      </c>
      <c r="H33" s="1">
        <v>9.5</v>
      </c>
      <c r="I33" s="1">
        <f>Tabela2[[#This Row],[vrednost brez DDV]]+Tabela2[[#This Row],[znesek DDV]]</f>
        <v>0</v>
      </c>
      <c r="J33" s="22"/>
      <c r="K33" s="5"/>
    </row>
    <row r="34" spans="1:11" x14ac:dyDescent="0.35">
      <c r="A34" s="16">
        <f t="shared" si="0"/>
        <v>23</v>
      </c>
      <c r="B34" s="17" t="s">
        <v>199</v>
      </c>
      <c r="C34" s="18">
        <v>200</v>
      </c>
      <c r="D34" s="18" t="s">
        <v>6</v>
      </c>
      <c r="E34" s="2"/>
      <c r="F34" s="1">
        <f>Tabela2[[#This Row],[ocenjena količina]]*ROUND(Tabela2[[#This Row],[cena na em brez DDV]],4)</f>
        <v>0</v>
      </c>
      <c r="G34" s="1">
        <f>Tabela2[[#This Row],[vrednost brez DDV]]*Tabela2[[#This Row],[stopnja DDV]]/100</f>
        <v>0</v>
      </c>
      <c r="H34" s="1">
        <v>9.5</v>
      </c>
      <c r="I34" s="1">
        <f>Tabela2[[#This Row],[vrednost brez DDV]]+Tabela2[[#This Row],[znesek DDV]]</f>
        <v>0</v>
      </c>
      <c r="J34" s="8"/>
      <c r="K34" s="4"/>
    </row>
    <row r="35" spans="1:11" x14ac:dyDescent="0.35">
      <c r="A35" s="16">
        <f t="shared" si="0"/>
        <v>24</v>
      </c>
      <c r="B35" s="17" t="s">
        <v>75</v>
      </c>
      <c r="C35" s="18">
        <v>6</v>
      </c>
      <c r="D35" s="18" t="s">
        <v>116</v>
      </c>
      <c r="E35" s="2"/>
      <c r="F35" s="1">
        <f>Tabela2[[#This Row],[ocenjena količina]]*ROUND(Tabela2[[#This Row],[cena na em brez DDV]],4)</f>
        <v>0</v>
      </c>
      <c r="G35" s="1">
        <f>Tabela2[[#This Row],[vrednost brez DDV]]*Tabela2[[#This Row],[stopnja DDV]]/100</f>
        <v>0</v>
      </c>
      <c r="H35" s="1">
        <v>9.5</v>
      </c>
      <c r="I35" s="1">
        <f>Tabela2[[#This Row],[vrednost brez DDV]]+Tabela2[[#This Row],[znesek DDV]]</f>
        <v>0</v>
      </c>
      <c r="J35" s="8"/>
      <c r="K35" s="4"/>
    </row>
    <row r="36" spans="1:11" x14ac:dyDescent="0.35">
      <c r="A36" s="16">
        <f t="shared" si="0"/>
        <v>25</v>
      </c>
      <c r="B36" s="17" t="s">
        <v>76</v>
      </c>
      <c r="C36" s="18">
        <v>5</v>
      </c>
      <c r="D36" s="18" t="s">
        <v>116</v>
      </c>
      <c r="E36" s="2"/>
      <c r="F36" s="1">
        <f>Tabela2[[#This Row],[ocenjena količina]]*ROUND(Tabela2[[#This Row],[cena na em brez DDV]],4)</f>
        <v>0</v>
      </c>
      <c r="G36" s="1">
        <f>Tabela2[[#This Row],[vrednost brez DDV]]*Tabela2[[#This Row],[stopnja DDV]]/100</f>
        <v>0</v>
      </c>
      <c r="H36" s="1">
        <v>9.5</v>
      </c>
      <c r="I36" s="1">
        <f>Tabela2[[#This Row],[vrednost brez DDV]]+Tabela2[[#This Row],[znesek DDV]]</f>
        <v>0</v>
      </c>
      <c r="J36" s="8"/>
      <c r="K36" s="4"/>
    </row>
    <row r="37" spans="1:11" x14ac:dyDescent="0.35">
      <c r="A37" s="16">
        <f t="shared" si="0"/>
        <v>26</v>
      </c>
      <c r="B37" s="17" t="s">
        <v>8</v>
      </c>
      <c r="C37" s="18">
        <v>20</v>
      </c>
      <c r="D37" s="18" t="s">
        <v>7</v>
      </c>
      <c r="E37" s="2"/>
      <c r="F37" s="1">
        <f>Tabela2[[#This Row],[ocenjena količina]]*ROUND(Tabela2[[#This Row],[cena na em brez DDV]],4)</f>
        <v>0</v>
      </c>
      <c r="G37" s="1">
        <f>Tabela2[[#This Row],[vrednost brez DDV]]*Tabela2[[#This Row],[stopnja DDV]]/100</f>
        <v>0</v>
      </c>
      <c r="H37" s="1">
        <v>9.5</v>
      </c>
      <c r="I37" s="1">
        <f>Tabela2[[#This Row],[vrednost brez DDV]]+Tabela2[[#This Row],[znesek DDV]]</f>
        <v>0</v>
      </c>
      <c r="J37" s="8"/>
      <c r="K37" s="4"/>
    </row>
    <row r="38" spans="1:11" x14ac:dyDescent="0.35">
      <c r="A38" s="16">
        <f t="shared" si="0"/>
        <v>27</v>
      </c>
      <c r="B38" s="17" t="s">
        <v>62</v>
      </c>
      <c r="C38" s="18">
        <v>20</v>
      </c>
      <c r="D38" s="18" t="s">
        <v>7</v>
      </c>
      <c r="E38" s="2"/>
      <c r="F38" s="1">
        <f>Tabela2[[#This Row],[ocenjena količina]]*ROUND(Tabela2[[#This Row],[cena na em brez DDV]],4)</f>
        <v>0</v>
      </c>
      <c r="G38" s="1">
        <f>Tabela2[[#This Row],[vrednost brez DDV]]*Tabela2[[#This Row],[stopnja DDV]]/100</f>
        <v>0</v>
      </c>
      <c r="H38" s="1">
        <v>9.5</v>
      </c>
      <c r="I38" s="1">
        <f>Tabela2[[#This Row],[vrednost brez DDV]]+Tabela2[[#This Row],[znesek DDV]]</f>
        <v>0</v>
      </c>
      <c r="J38" s="8"/>
      <c r="K38" s="4"/>
    </row>
    <row r="39" spans="1:11" x14ac:dyDescent="0.35">
      <c r="A39" s="16">
        <f t="shared" si="0"/>
        <v>28</v>
      </c>
      <c r="B39" s="17" t="s">
        <v>13</v>
      </c>
      <c r="C39" s="18">
        <v>10</v>
      </c>
      <c r="D39" s="18" t="s">
        <v>116</v>
      </c>
      <c r="E39" s="2"/>
      <c r="F39" s="1">
        <f>Tabela2[[#This Row],[ocenjena količina]]*ROUND(Tabela2[[#This Row],[cena na em brez DDV]],4)</f>
        <v>0</v>
      </c>
      <c r="G39" s="1">
        <f>Tabela2[[#This Row],[vrednost brez DDV]]*Tabela2[[#This Row],[stopnja DDV]]/100</f>
        <v>0</v>
      </c>
      <c r="H39" s="1">
        <v>9.5</v>
      </c>
      <c r="I39" s="1">
        <f>Tabela2[[#This Row],[vrednost brez DDV]]+Tabela2[[#This Row],[znesek DDV]]</f>
        <v>0</v>
      </c>
      <c r="J39" s="8"/>
      <c r="K39" s="4"/>
    </row>
    <row r="40" spans="1:11" x14ac:dyDescent="0.35">
      <c r="A40" s="16">
        <f t="shared" si="0"/>
        <v>29</v>
      </c>
      <c r="B40" s="17" t="s">
        <v>200</v>
      </c>
      <c r="C40" s="18">
        <v>10</v>
      </c>
      <c r="D40" s="18" t="s">
        <v>116</v>
      </c>
      <c r="E40" s="2"/>
      <c r="F40" s="1">
        <f>Tabela2[[#This Row],[ocenjena količina]]*ROUND(Tabela2[[#This Row],[cena na em brez DDV]],4)</f>
        <v>0</v>
      </c>
      <c r="G40" s="1">
        <f>Tabela2[[#This Row],[vrednost brez DDV]]*Tabela2[[#This Row],[stopnja DDV]]/100</f>
        <v>0</v>
      </c>
      <c r="H40" s="1">
        <v>9.5</v>
      </c>
      <c r="I40" s="1">
        <f>Tabela2[[#This Row],[vrednost brez DDV]]+Tabela2[[#This Row],[znesek DDV]]</f>
        <v>0</v>
      </c>
      <c r="J40" s="8" t="s">
        <v>135</v>
      </c>
      <c r="K40" s="4"/>
    </row>
    <row r="41" spans="1:11" x14ac:dyDescent="0.35">
      <c r="A41" s="16">
        <f t="shared" si="0"/>
        <v>30</v>
      </c>
      <c r="B41" s="17" t="s">
        <v>77</v>
      </c>
      <c r="C41" s="18">
        <v>35</v>
      </c>
      <c r="D41" s="18" t="s">
        <v>6</v>
      </c>
      <c r="E41" s="2"/>
      <c r="F41" s="1">
        <f>Tabela2[[#This Row],[ocenjena količina]]*ROUND(Tabela2[[#This Row],[cena na em brez DDV]],4)</f>
        <v>0</v>
      </c>
      <c r="G41" s="1">
        <f>Tabela2[[#This Row],[vrednost brez DDV]]*Tabela2[[#This Row],[stopnja DDV]]/100</f>
        <v>0</v>
      </c>
      <c r="H41" s="1">
        <v>9.5</v>
      </c>
      <c r="I41" s="1">
        <f>Tabela2[[#This Row],[vrednost brez DDV]]+Tabela2[[#This Row],[znesek DDV]]</f>
        <v>0</v>
      </c>
      <c r="J41" s="8"/>
      <c r="K41" s="4"/>
    </row>
    <row r="42" spans="1:11" x14ac:dyDescent="0.35">
      <c r="A42" s="16">
        <f t="shared" si="0"/>
        <v>31</v>
      </c>
      <c r="B42" s="17" t="s">
        <v>119</v>
      </c>
      <c r="C42" s="18">
        <v>40</v>
      </c>
      <c r="D42" s="18" t="s">
        <v>6</v>
      </c>
      <c r="E42" s="2"/>
      <c r="F42" s="1">
        <f>Tabela2[[#This Row],[ocenjena količina]]*ROUND(Tabela2[[#This Row],[cena na em brez DDV]],4)</f>
        <v>0</v>
      </c>
      <c r="G42" s="1">
        <f>Tabela2[[#This Row],[vrednost brez DDV]]*Tabela2[[#This Row],[stopnja DDV]]/100</f>
        <v>0</v>
      </c>
      <c r="H42" s="1">
        <v>9.5</v>
      </c>
      <c r="I42" s="1">
        <f>Tabela2[[#This Row],[vrednost brez DDV]]+Tabela2[[#This Row],[znesek DDV]]</f>
        <v>0</v>
      </c>
      <c r="J42" s="8"/>
      <c r="K42" s="4"/>
    </row>
    <row r="43" spans="1:11" x14ac:dyDescent="0.35">
      <c r="A43" s="16">
        <f t="shared" si="0"/>
        <v>32</v>
      </c>
      <c r="B43" s="17" t="s">
        <v>40</v>
      </c>
      <c r="C43" s="18">
        <v>300</v>
      </c>
      <c r="D43" s="18" t="s">
        <v>6</v>
      </c>
      <c r="E43" s="2"/>
      <c r="F43" s="1">
        <f>Tabela2[[#This Row],[ocenjena količina]]*ROUND(Tabela2[[#This Row],[cena na em brez DDV]],4)</f>
        <v>0</v>
      </c>
      <c r="G43" s="1">
        <f>Tabela2[[#This Row],[vrednost brez DDV]]*Tabela2[[#This Row],[stopnja DDV]]/100</f>
        <v>0</v>
      </c>
      <c r="H43" s="1">
        <v>9.5</v>
      </c>
      <c r="I43" s="1">
        <f>Tabela2[[#This Row],[vrednost brez DDV]]+Tabela2[[#This Row],[znesek DDV]]</f>
        <v>0</v>
      </c>
      <c r="J43" s="8"/>
      <c r="K43" s="4"/>
    </row>
    <row r="44" spans="1:11" x14ac:dyDescent="0.35">
      <c r="A44" s="16">
        <f t="shared" si="0"/>
        <v>33</v>
      </c>
      <c r="B44" s="17" t="s">
        <v>32</v>
      </c>
      <c r="C44" s="18">
        <v>20</v>
      </c>
      <c r="D44" s="18" t="s">
        <v>11</v>
      </c>
      <c r="E44" s="2"/>
      <c r="F44" s="1">
        <f>Tabela2[[#This Row],[ocenjena količina]]*ROUND(Tabela2[[#This Row],[cena na em brez DDV]],4)</f>
        <v>0</v>
      </c>
      <c r="G44" s="1">
        <f>Tabela2[[#This Row],[vrednost brez DDV]]*Tabela2[[#This Row],[stopnja DDV]]/100</f>
        <v>0</v>
      </c>
      <c r="H44" s="1">
        <v>9.5</v>
      </c>
      <c r="I44" s="1">
        <f>Tabela2[[#This Row],[vrednost brez DDV]]+Tabela2[[#This Row],[znesek DDV]]</f>
        <v>0</v>
      </c>
      <c r="J44" s="8"/>
      <c r="K44" s="4"/>
    </row>
    <row r="45" spans="1:11" x14ac:dyDescent="0.35">
      <c r="A45" s="16">
        <f t="shared" si="0"/>
        <v>34</v>
      </c>
      <c r="B45" s="17" t="s">
        <v>33</v>
      </c>
      <c r="C45" s="18">
        <v>20</v>
      </c>
      <c r="D45" s="18" t="s">
        <v>11</v>
      </c>
      <c r="E45" s="2"/>
      <c r="F45" s="1">
        <f>Tabela2[[#This Row],[ocenjena količina]]*ROUND(Tabela2[[#This Row],[cena na em brez DDV]],4)</f>
        <v>0</v>
      </c>
      <c r="G45" s="1">
        <f>Tabela2[[#This Row],[vrednost brez DDV]]*Tabela2[[#This Row],[stopnja DDV]]/100</f>
        <v>0</v>
      </c>
      <c r="H45" s="1">
        <v>9.5</v>
      </c>
      <c r="I45" s="1">
        <f>Tabela2[[#This Row],[vrednost brez DDV]]+Tabela2[[#This Row],[znesek DDV]]</f>
        <v>0</v>
      </c>
      <c r="J45" s="8"/>
      <c r="K45" s="4"/>
    </row>
    <row r="46" spans="1:11" x14ac:dyDescent="0.35">
      <c r="A46" s="16">
        <f t="shared" si="0"/>
        <v>35</v>
      </c>
      <c r="B46" s="17" t="s">
        <v>120</v>
      </c>
      <c r="C46" s="18">
        <v>200</v>
      </c>
      <c r="D46" s="18" t="s">
        <v>6</v>
      </c>
      <c r="E46" s="2"/>
      <c r="F46" s="1">
        <f>Tabela2[[#This Row],[ocenjena količina]]*ROUND(Tabela2[[#This Row],[cena na em brez DDV]],4)</f>
        <v>0</v>
      </c>
      <c r="G46" s="1">
        <f>Tabela2[[#This Row],[vrednost brez DDV]]*Tabela2[[#This Row],[stopnja DDV]]/100</f>
        <v>0</v>
      </c>
      <c r="H46" s="1">
        <v>9.5</v>
      </c>
      <c r="I46" s="1">
        <f>Tabela2[[#This Row],[vrednost brez DDV]]+Tabela2[[#This Row],[znesek DDV]]</f>
        <v>0</v>
      </c>
      <c r="J46" s="8"/>
      <c r="K46" s="4"/>
    </row>
    <row r="47" spans="1:11" x14ac:dyDescent="0.35">
      <c r="A47" s="16">
        <f t="shared" si="0"/>
        <v>36</v>
      </c>
      <c r="B47" s="17" t="s">
        <v>43</v>
      </c>
      <c r="C47" s="18">
        <v>1</v>
      </c>
      <c r="D47" s="18" t="s">
        <v>11</v>
      </c>
      <c r="E47" s="2"/>
      <c r="F47" s="1">
        <f>Tabela2[[#This Row],[ocenjena količina]]*ROUND(Tabela2[[#This Row],[cena na em brez DDV]],4)</f>
        <v>0</v>
      </c>
      <c r="G47" s="1">
        <f>Tabela2[[#This Row],[vrednost brez DDV]]*Tabela2[[#This Row],[stopnja DDV]]/100</f>
        <v>0</v>
      </c>
      <c r="H47" s="1">
        <v>9.5</v>
      </c>
      <c r="I47" s="1">
        <f>Tabela2[[#This Row],[vrednost brez DDV]]+Tabela2[[#This Row],[znesek DDV]]</f>
        <v>0</v>
      </c>
      <c r="J47" s="8"/>
      <c r="K47" s="4"/>
    </row>
    <row r="48" spans="1:11" x14ac:dyDescent="0.35">
      <c r="A48" s="16">
        <f t="shared" si="0"/>
        <v>37</v>
      </c>
      <c r="B48" s="17" t="s">
        <v>80</v>
      </c>
      <c r="C48" s="18">
        <v>3</v>
      </c>
      <c r="D48" s="18" t="s">
        <v>6</v>
      </c>
      <c r="E48" s="2"/>
      <c r="F48" s="1">
        <f>Tabela2[[#This Row],[ocenjena količina]]*ROUND(Tabela2[[#This Row],[cena na em brez DDV]],4)</f>
        <v>0</v>
      </c>
      <c r="G48" s="1">
        <f>Tabela2[[#This Row],[vrednost brez DDV]]*Tabela2[[#This Row],[stopnja DDV]]/100</f>
        <v>0</v>
      </c>
      <c r="H48" s="1">
        <v>9.5</v>
      </c>
      <c r="I48" s="1">
        <f>Tabela2[[#This Row],[vrednost brez DDV]]+Tabela2[[#This Row],[znesek DDV]]</f>
        <v>0</v>
      </c>
      <c r="J48" s="8"/>
      <c r="K48" s="4"/>
    </row>
    <row r="49" spans="1:11" x14ac:dyDescent="0.35">
      <c r="A49" s="16">
        <f t="shared" si="0"/>
        <v>38</v>
      </c>
      <c r="B49" s="17" t="s">
        <v>81</v>
      </c>
      <c r="C49" s="18">
        <v>10</v>
      </c>
      <c r="D49" s="18" t="s">
        <v>11</v>
      </c>
      <c r="E49" s="2"/>
      <c r="F49" s="1">
        <f>Tabela2[[#This Row],[ocenjena količina]]*ROUND(Tabela2[[#This Row],[cena na em brez DDV]],4)</f>
        <v>0</v>
      </c>
      <c r="G49" s="1">
        <f>Tabela2[[#This Row],[vrednost brez DDV]]*Tabela2[[#This Row],[stopnja DDV]]/100</f>
        <v>0</v>
      </c>
      <c r="H49" s="1">
        <v>9.5</v>
      </c>
      <c r="I49" s="1">
        <f>Tabela2[[#This Row],[vrednost brez DDV]]+Tabela2[[#This Row],[znesek DDV]]</f>
        <v>0</v>
      </c>
      <c r="J49" s="8"/>
      <c r="K49" s="4"/>
    </row>
    <row r="50" spans="1:11" x14ac:dyDescent="0.35">
      <c r="A50" s="16">
        <f t="shared" si="0"/>
        <v>39</v>
      </c>
      <c r="B50" s="17" t="s">
        <v>14</v>
      </c>
      <c r="C50" s="18">
        <v>10</v>
      </c>
      <c r="D50" s="18" t="s">
        <v>11</v>
      </c>
      <c r="E50" s="2"/>
      <c r="F50" s="1">
        <f>Tabela2[[#This Row],[ocenjena količina]]*ROUND(Tabela2[[#This Row],[cena na em brez DDV]],4)</f>
        <v>0</v>
      </c>
      <c r="G50" s="1">
        <f>Tabela2[[#This Row],[vrednost brez DDV]]*Tabela2[[#This Row],[stopnja DDV]]/100</f>
        <v>0</v>
      </c>
      <c r="H50" s="1">
        <v>9.5</v>
      </c>
      <c r="I50" s="1">
        <f>Tabela2[[#This Row],[vrednost brez DDV]]+Tabela2[[#This Row],[znesek DDV]]</f>
        <v>0</v>
      </c>
      <c r="J50" s="8"/>
      <c r="K50" s="4"/>
    </row>
    <row r="51" spans="1:11" x14ac:dyDescent="0.35">
      <c r="A51" s="16">
        <f t="shared" si="0"/>
        <v>40</v>
      </c>
      <c r="B51" s="17" t="s">
        <v>59</v>
      </c>
      <c r="C51" s="18">
        <v>5</v>
      </c>
      <c r="D51" s="18" t="s">
        <v>6</v>
      </c>
      <c r="E51" s="2"/>
      <c r="F51" s="1">
        <f>Tabela2[[#This Row],[ocenjena količina]]*ROUND(Tabela2[[#This Row],[cena na em brez DDV]],4)</f>
        <v>0</v>
      </c>
      <c r="G51" s="1">
        <f>Tabela2[[#This Row],[vrednost brez DDV]]*Tabela2[[#This Row],[stopnja DDV]]/100</f>
        <v>0</v>
      </c>
      <c r="H51" s="1">
        <v>9.5</v>
      </c>
      <c r="I51" s="1">
        <f>Tabela2[[#This Row],[vrednost brez DDV]]+Tabela2[[#This Row],[znesek DDV]]</f>
        <v>0</v>
      </c>
      <c r="J51" s="8"/>
      <c r="K51" s="4"/>
    </row>
    <row r="52" spans="1:11" x14ac:dyDescent="0.35">
      <c r="A52" s="16">
        <f t="shared" si="0"/>
        <v>41</v>
      </c>
      <c r="B52" s="17" t="s">
        <v>19</v>
      </c>
      <c r="C52" s="18">
        <v>70</v>
      </c>
      <c r="D52" s="18" t="s">
        <v>11</v>
      </c>
      <c r="E52" s="2"/>
      <c r="F52" s="1">
        <f>Tabela2[[#This Row],[ocenjena količina]]*ROUND(Tabela2[[#This Row],[cena na em brez DDV]],4)</f>
        <v>0</v>
      </c>
      <c r="G52" s="1">
        <f>Tabela2[[#This Row],[vrednost brez DDV]]*Tabela2[[#This Row],[stopnja DDV]]/100</f>
        <v>0</v>
      </c>
      <c r="H52" s="1">
        <v>9.5</v>
      </c>
      <c r="I52" s="1">
        <f>Tabela2[[#This Row],[vrednost brez DDV]]+Tabela2[[#This Row],[znesek DDV]]</f>
        <v>0</v>
      </c>
      <c r="J52" s="8" t="s">
        <v>135</v>
      </c>
      <c r="K52" s="4"/>
    </row>
    <row r="53" spans="1:11" x14ac:dyDescent="0.35">
      <c r="A53" s="16">
        <f t="shared" si="0"/>
        <v>42</v>
      </c>
      <c r="B53" s="19" t="s">
        <v>182</v>
      </c>
      <c r="C53" s="18">
        <v>10</v>
      </c>
      <c r="D53" s="18" t="s">
        <v>11</v>
      </c>
      <c r="E53" s="2"/>
      <c r="F53" s="1">
        <f>Tabela2[[#This Row],[ocenjena količina]]*ROUND(Tabela2[[#This Row],[cena na em brez DDV]],4)</f>
        <v>0</v>
      </c>
      <c r="G53" s="1">
        <f>Tabela2[[#This Row],[vrednost brez DDV]]*Tabela2[[#This Row],[stopnja DDV]]/100</f>
        <v>0</v>
      </c>
      <c r="H53" s="1">
        <v>9.5</v>
      </c>
      <c r="I53" s="1">
        <f>Tabela2[[#This Row],[vrednost brez DDV]]+Tabela2[[#This Row],[znesek DDV]]</f>
        <v>0</v>
      </c>
      <c r="J53" s="8"/>
      <c r="K53" s="4"/>
    </row>
    <row r="54" spans="1:11" s="27" customFormat="1" x14ac:dyDescent="0.35">
      <c r="A54" s="16">
        <f t="shared" si="0"/>
        <v>43</v>
      </c>
      <c r="B54" s="19" t="s">
        <v>107</v>
      </c>
      <c r="C54" s="20">
        <v>1000</v>
      </c>
      <c r="D54" s="20" t="s">
        <v>6</v>
      </c>
      <c r="E54" s="3"/>
      <c r="F54" s="1">
        <f>Tabela2[[#This Row],[ocenjena količina]]*ROUND(Tabela2[[#This Row],[cena na em brez DDV]],4)</f>
        <v>0</v>
      </c>
      <c r="G54" s="1">
        <f>Tabela2[[#This Row],[vrednost brez DDV]]*Tabela2[[#This Row],[stopnja DDV]]/100</f>
        <v>0</v>
      </c>
      <c r="H54" s="1">
        <v>9.5</v>
      </c>
      <c r="I54" s="1">
        <f>Tabela2[[#This Row],[vrednost brez DDV]]+Tabela2[[#This Row],[znesek DDV]]</f>
        <v>0</v>
      </c>
      <c r="J54" s="22"/>
      <c r="K54" s="5"/>
    </row>
    <row r="55" spans="1:11" s="27" customFormat="1" ht="13.5" customHeight="1" x14ac:dyDescent="0.35">
      <c r="A55" s="16">
        <f t="shared" si="0"/>
        <v>44</v>
      </c>
      <c r="B55" s="19" t="s">
        <v>108</v>
      </c>
      <c r="C55" s="20">
        <v>3000</v>
      </c>
      <c r="D55" s="20" t="s">
        <v>11</v>
      </c>
      <c r="E55" s="3"/>
      <c r="F55" s="1">
        <f>Tabela2[[#This Row],[ocenjena količina]]*ROUND(Tabela2[[#This Row],[cena na em brez DDV]],4)</f>
        <v>0</v>
      </c>
      <c r="G55" s="1">
        <f>Tabela2[[#This Row],[vrednost brez DDV]]*Tabela2[[#This Row],[stopnja DDV]]/100</f>
        <v>0</v>
      </c>
      <c r="H55" s="1">
        <v>9.5</v>
      </c>
      <c r="I55" s="1">
        <f>Tabela2[[#This Row],[vrednost brez DDV]]+Tabela2[[#This Row],[znesek DDV]]</f>
        <v>0</v>
      </c>
      <c r="J55" s="22"/>
      <c r="K55" s="5"/>
    </row>
    <row r="56" spans="1:11" x14ac:dyDescent="0.35">
      <c r="A56" s="16">
        <f t="shared" si="0"/>
        <v>45</v>
      </c>
      <c r="B56" s="17" t="s">
        <v>109</v>
      </c>
      <c r="C56" s="18">
        <v>200</v>
      </c>
      <c r="D56" s="18" t="s">
        <v>6</v>
      </c>
      <c r="E56" s="2"/>
      <c r="F56" s="1">
        <f>Tabela2[[#This Row],[ocenjena količina]]*ROUND(Tabela2[[#This Row],[cena na em brez DDV]],4)</f>
        <v>0</v>
      </c>
      <c r="G56" s="1">
        <f>Tabela2[[#This Row],[vrednost brez DDV]]*Tabela2[[#This Row],[stopnja DDV]]/100</f>
        <v>0</v>
      </c>
      <c r="H56" s="1">
        <v>9.5</v>
      </c>
      <c r="I56" s="1">
        <f>Tabela2[[#This Row],[vrednost brez DDV]]+Tabela2[[#This Row],[znesek DDV]]</f>
        <v>0</v>
      </c>
      <c r="J56" s="8"/>
      <c r="K56" s="4"/>
    </row>
    <row r="57" spans="1:11" x14ac:dyDescent="0.35">
      <c r="A57" s="16">
        <f t="shared" si="0"/>
        <v>46</v>
      </c>
      <c r="B57" s="17" t="s">
        <v>122</v>
      </c>
      <c r="C57" s="18">
        <v>200</v>
      </c>
      <c r="D57" s="18" t="s">
        <v>6</v>
      </c>
      <c r="E57" s="2"/>
      <c r="F57" s="1">
        <f>Tabela2[[#This Row],[ocenjena količina]]*ROUND(Tabela2[[#This Row],[cena na em brez DDV]],4)</f>
        <v>0</v>
      </c>
      <c r="G57" s="1">
        <f>Tabela2[[#This Row],[vrednost brez DDV]]*Tabela2[[#This Row],[stopnja DDV]]/100</f>
        <v>0</v>
      </c>
      <c r="H57" s="1">
        <v>9.5</v>
      </c>
      <c r="I57" s="1">
        <f>Tabela2[[#This Row],[vrednost brez DDV]]+Tabela2[[#This Row],[znesek DDV]]</f>
        <v>0</v>
      </c>
      <c r="J57" s="8"/>
      <c r="K57" s="4"/>
    </row>
    <row r="58" spans="1:11" x14ac:dyDescent="0.35">
      <c r="A58" s="16">
        <f t="shared" si="0"/>
        <v>47</v>
      </c>
      <c r="B58" s="17" t="s">
        <v>110</v>
      </c>
      <c r="C58" s="18">
        <v>200</v>
      </c>
      <c r="D58" s="18" t="s">
        <v>6</v>
      </c>
      <c r="E58" s="2"/>
      <c r="F58" s="1">
        <f>Tabela2[[#This Row],[ocenjena količina]]*ROUND(Tabela2[[#This Row],[cena na em brez DDV]],4)</f>
        <v>0</v>
      </c>
      <c r="G58" s="1">
        <f>Tabela2[[#This Row],[vrednost brez DDV]]*Tabela2[[#This Row],[stopnja DDV]]/100</f>
        <v>0</v>
      </c>
      <c r="H58" s="1">
        <v>9.5</v>
      </c>
      <c r="I58" s="1">
        <f>Tabela2[[#This Row],[vrednost brez DDV]]+Tabela2[[#This Row],[znesek DDV]]</f>
        <v>0</v>
      </c>
      <c r="J58" s="8"/>
      <c r="K58" s="4"/>
    </row>
    <row r="59" spans="1:11" x14ac:dyDescent="0.35">
      <c r="A59" s="16">
        <f t="shared" si="0"/>
        <v>48</v>
      </c>
      <c r="B59" s="17" t="s">
        <v>201</v>
      </c>
      <c r="C59" s="18">
        <v>370</v>
      </c>
      <c r="D59" s="18" t="s">
        <v>11</v>
      </c>
      <c r="E59" s="2"/>
      <c r="F59" s="1">
        <f>Tabela2[[#This Row],[ocenjena količina]]*ROUND(Tabela2[[#This Row],[cena na em brez DDV]],4)</f>
        <v>0</v>
      </c>
      <c r="G59" s="1">
        <f>Tabela2[[#This Row],[vrednost brez DDV]]*Tabela2[[#This Row],[stopnja DDV]]/100</f>
        <v>0</v>
      </c>
      <c r="H59" s="1">
        <v>9.5</v>
      </c>
      <c r="I59" s="1">
        <f>Tabela2[[#This Row],[vrednost brez DDV]]+Tabela2[[#This Row],[znesek DDV]]</f>
        <v>0</v>
      </c>
      <c r="J59" s="8" t="s">
        <v>135</v>
      </c>
      <c r="K59" s="4"/>
    </row>
    <row r="60" spans="1:11" x14ac:dyDescent="0.35">
      <c r="A60" s="16">
        <f t="shared" si="0"/>
        <v>49</v>
      </c>
      <c r="B60" s="19" t="s">
        <v>202</v>
      </c>
      <c r="C60" s="18">
        <v>480</v>
      </c>
      <c r="D60" s="18" t="s">
        <v>11</v>
      </c>
      <c r="E60" s="2"/>
      <c r="F60" s="1">
        <f>Tabela2[[#This Row],[ocenjena količina]]*ROUND(Tabela2[[#This Row],[cena na em brez DDV]],4)</f>
        <v>0</v>
      </c>
      <c r="G60" s="1">
        <f>Tabela2[[#This Row],[vrednost brez DDV]]*Tabela2[[#This Row],[stopnja DDV]]/100</f>
        <v>0</v>
      </c>
      <c r="H60" s="1">
        <v>9.5</v>
      </c>
      <c r="I60" s="1">
        <f>Tabela2[[#This Row],[vrednost brez DDV]]+Tabela2[[#This Row],[znesek DDV]]</f>
        <v>0</v>
      </c>
      <c r="J60" s="9"/>
      <c r="K60" s="4"/>
    </row>
    <row r="61" spans="1:11" x14ac:dyDescent="0.35">
      <c r="A61" s="16">
        <f t="shared" si="0"/>
        <v>50</v>
      </c>
      <c r="B61" s="17" t="s">
        <v>123</v>
      </c>
      <c r="C61" s="18">
        <v>20</v>
      </c>
      <c r="D61" s="18" t="s">
        <v>7</v>
      </c>
      <c r="E61" s="2"/>
      <c r="F61" s="1">
        <f>Tabela2[[#This Row],[ocenjena količina]]*ROUND(Tabela2[[#This Row],[cena na em brez DDV]],4)</f>
        <v>0</v>
      </c>
      <c r="G61" s="1">
        <f>Tabela2[[#This Row],[vrednost brez DDV]]*Tabela2[[#This Row],[stopnja DDV]]/100</f>
        <v>0</v>
      </c>
      <c r="H61" s="1">
        <v>9.5</v>
      </c>
      <c r="I61" s="1">
        <f>Tabela2[[#This Row],[vrednost brez DDV]]+Tabela2[[#This Row],[znesek DDV]]</f>
        <v>0</v>
      </c>
      <c r="J61" s="8"/>
      <c r="K61" s="4"/>
    </row>
    <row r="62" spans="1:11" x14ac:dyDescent="0.35">
      <c r="A62" s="16">
        <f t="shared" si="0"/>
        <v>51</v>
      </c>
      <c r="B62" s="17" t="s">
        <v>45</v>
      </c>
      <c r="C62" s="18">
        <v>60</v>
      </c>
      <c r="D62" s="18" t="s">
        <v>7</v>
      </c>
      <c r="E62" s="2"/>
      <c r="F62" s="1">
        <f>Tabela2[[#This Row],[ocenjena količina]]*ROUND(Tabela2[[#This Row],[cena na em brez DDV]],4)</f>
        <v>0</v>
      </c>
      <c r="G62" s="1">
        <f>Tabela2[[#This Row],[vrednost brez DDV]]*Tabela2[[#This Row],[stopnja DDV]]/100</f>
        <v>0</v>
      </c>
      <c r="H62" s="1">
        <v>9.5</v>
      </c>
      <c r="I62" s="1">
        <f>Tabela2[[#This Row],[vrednost brez DDV]]+Tabela2[[#This Row],[znesek DDV]]</f>
        <v>0</v>
      </c>
      <c r="J62" s="8"/>
      <c r="K62" s="4"/>
    </row>
    <row r="63" spans="1:11" x14ac:dyDescent="0.35">
      <c r="A63" s="16">
        <f t="shared" si="0"/>
        <v>52</v>
      </c>
      <c r="B63" s="17" t="s">
        <v>38</v>
      </c>
      <c r="C63" s="18">
        <v>60</v>
      </c>
      <c r="D63" s="18" t="s">
        <v>7</v>
      </c>
      <c r="E63" s="2"/>
      <c r="F63" s="1">
        <f>Tabela2[[#This Row],[ocenjena količina]]*ROUND(Tabela2[[#This Row],[cena na em brez DDV]],4)</f>
        <v>0</v>
      </c>
      <c r="G63" s="1">
        <f>Tabela2[[#This Row],[vrednost brez DDV]]*Tabela2[[#This Row],[stopnja DDV]]/100</f>
        <v>0</v>
      </c>
      <c r="H63" s="1">
        <v>9.5</v>
      </c>
      <c r="I63" s="1">
        <f>Tabela2[[#This Row],[vrednost brez DDV]]+Tabela2[[#This Row],[znesek DDV]]</f>
        <v>0</v>
      </c>
      <c r="J63" s="8"/>
      <c r="K63" s="4"/>
    </row>
    <row r="64" spans="1:11" x14ac:dyDescent="0.35">
      <c r="A64" s="16">
        <f t="shared" si="0"/>
        <v>53</v>
      </c>
      <c r="B64" s="17" t="s">
        <v>29</v>
      </c>
      <c r="C64" s="18">
        <v>5</v>
      </c>
      <c r="D64" s="18" t="s">
        <v>6</v>
      </c>
      <c r="E64" s="2"/>
      <c r="F64" s="1">
        <f>Tabela2[[#This Row],[ocenjena količina]]*ROUND(Tabela2[[#This Row],[cena na em brez DDV]],4)</f>
        <v>0</v>
      </c>
      <c r="G64" s="1">
        <f>Tabela2[[#This Row],[vrednost brez DDV]]*Tabela2[[#This Row],[stopnja DDV]]/100</f>
        <v>0</v>
      </c>
      <c r="H64" s="1">
        <v>9.5</v>
      </c>
      <c r="I64" s="1">
        <f>Tabela2[[#This Row],[vrednost brez DDV]]+Tabela2[[#This Row],[znesek DDV]]</f>
        <v>0</v>
      </c>
      <c r="J64" s="8"/>
      <c r="K64" s="4"/>
    </row>
    <row r="65" spans="1:11" x14ac:dyDescent="0.35">
      <c r="A65" s="16">
        <f t="shared" si="0"/>
        <v>54</v>
      </c>
      <c r="B65" s="17" t="s">
        <v>41</v>
      </c>
      <c r="C65" s="18">
        <v>10</v>
      </c>
      <c r="D65" s="18" t="s">
        <v>6</v>
      </c>
      <c r="E65" s="2"/>
      <c r="F65" s="1">
        <f>Tabela2[[#This Row],[ocenjena količina]]*ROUND(Tabela2[[#This Row],[cena na em brez DDV]],4)</f>
        <v>0</v>
      </c>
      <c r="G65" s="1">
        <f>Tabela2[[#This Row],[vrednost brez DDV]]*Tabela2[[#This Row],[stopnja DDV]]/100</f>
        <v>0</v>
      </c>
      <c r="H65" s="1">
        <v>22</v>
      </c>
      <c r="I65" s="1">
        <f>Tabela2[[#This Row],[vrednost brez DDV]]+Tabela2[[#This Row],[znesek DDV]]</f>
        <v>0</v>
      </c>
      <c r="J65" s="8"/>
      <c r="K65" s="4"/>
    </row>
    <row r="66" spans="1:11" x14ac:dyDescent="0.35">
      <c r="A66" s="16">
        <f t="shared" si="0"/>
        <v>55</v>
      </c>
      <c r="B66" s="17" t="s">
        <v>42</v>
      </c>
      <c r="C66" s="18">
        <v>10</v>
      </c>
      <c r="D66" s="18" t="s">
        <v>6</v>
      </c>
      <c r="E66" s="2"/>
      <c r="F66" s="1">
        <f>Tabela2[[#This Row],[ocenjena količina]]*ROUND(Tabela2[[#This Row],[cena na em brez DDV]],4)</f>
        <v>0</v>
      </c>
      <c r="G66" s="1">
        <f>Tabela2[[#This Row],[vrednost brez DDV]]*Tabela2[[#This Row],[stopnja DDV]]/100</f>
        <v>0</v>
      </c>
      <c r="H66" s="1">
        <v>22</v>
      </c>
      <c r="I66" s="1">
        <f>Tabela2[[#This Row],[vrednost brez DDV]]+Tabela2[[#This Row],[znesek DDV]]</f>
        <v>0</v>
      </c>
      <c r="J66" s="8"/>
      <c r="K66" s="4"/>
    </row>
    <row r="67" spans="1:11" x14ac:dyDescent="0.35">
      <c r="A67" s="16">
        <f t="shared" si="0"/>
        <v>56</v>
      </c>
      <c r="B67" s="17" t="s">
        <v>23</v>
      </c>
      <c r="C67" s="18">
        <v>40</v>
      </c>
      <c r="D67" s="18" t="s">
        <v>6</v>
      </c>
      <c r="E67" s="2"/>
      <c r="F67" s="1">
        <f>Tabela2[[#This Row],[ocenjena količina]]*ROUND(Tabela2[[#This Row],[cena na em brez DDV]],4)</f>
        <v>0</v>
      </c>
      <c r="G67" s="1">
        <f>Tabela2[[#This Row],[vrednost brez DDV]]*Tabela2[[#This Row],[stopnja DDV]]/100</f>
        <v>0</v>
      </c>
      <c r="H67" s="1">
        <v>9.5</v>
      </c>
      <c r="I67" s="1">
        <f>Tabela2[[#This Row],[vrednost brez DDV]]+Tabela2[[#This Row],[znesek DDV]]</f>
        <v>0</v>
      </c>
      <c r="J67" s="8"/>
      <c r="K67" s="4"/>
    </row>
    <row r="68" spans="1:11" x14ac:dyDescent="0.35">
      <c r="A68" s="16">
        <f t="shared" si="0"/>
        <v>57</v>
      </c>
      <c r="B68" s="17" t="s">
        <v>203</v>
      </c>
      <c r="C68" s="18">
        <v>20</v>
      </c>
      <c r="D68" s="18" t="s">
        <v>116</v>
      </c>
      <c r="E68" s="2"/>
      <c r="F68" s="1">
        <f>Tabela2[[#This Row],[ocenjena količina]]*ROUND(Tabela2[[#This Row],[cena na em brez DDV]],4)</f>
        <v>0</v>
      </c>
      <c r="G68" s="1">
        <f>Tabela2[[#This Row],[vrednost brez DDV]]*Tabela2[[#This Row],[stopnja DDV]]/100</f>
        <v>0</v>
      </c>
      <c r="H68" s="1">
        <v>9.5</v>
      </c>
      <c r="I68" s="1">
        <f>Tabela2[[#This Row],[vrednost brez DDV]]+Tabela2[[#This Row],[znesek DDV]]</f>
        <v>0</v>
      </c>
      <c r="J68" s="8"/>
      <c r="K68" s="4"/>
    </row>
    <row r="69" spans="1:11" x14ac:dyDescent="0.35">
      <c r="A69" s="16">
        <f t="shared" si="0"/>
        <v>58</v>
      </c>
      <c r="B69" s="17" t="s">
        <v>204</v>
      </c>
      <c r="C69" s="18">
        <v>10</v>
      </c>
      <c r="D69" s="18" t="s">
        <v>116</v>
      </c>
      <c r="E69" s="2"/>
      <c r="F69" s="1">
        <f>Tabela2[[#This Row],[ocenjena količina]]*ROUND(Tabela2[[#This Row],[cena na em brez DDV]],4)</f>
        <v>0</v>
      </c>
      <c r="G69" s="1">
        <f>Tabela2[[#This Row],[vrednost brez DDV]]*Tabela2[[#This Row],[stopnja DDV]]/100</f>
        <v>0</v>
      </c>
      <c r="H69" s="1">
        <v>9.5</v>
      </c>
      <c r="I69" s="1">
        <f>Tabela2[[#This Row],[vrednost brez DDV]]+Tabela2[[#This Row],[znesek DDV]]</f>
        <v>0</v>
      </c>
      <c r="J69" s="8"/>
      <c r="K69" s="4"/>
    </row>
    <row r="70" spans="1:11" x14ac:dyDescent="0.35">
      <c r="A70" s="16">
        <f t="shared" si="0"/>
        <v>59</v>
      </c>
      <c r="B70" s="17" t="s">
        <v>205</v>
      </c>
      <c r="C70" s="18">
        <v>20</v>
      </c>
      <c r="D70" s="18" t="s">
        <v>7</v>
      </c>
      <c r="E70" s="2"/>
      <c r="F70" s="1">
        <f>Tabela2[[#This Row],[ocenjena količina]]*ROUND(Tabela2[[#This Row],[cena na em brez DDV]],4)</f>
        <v>0</v>
      </c>
      <c r="G70" s="1">
        <f>Tabela2[[#This Row],[vrednost brez DDV]]*Tabela2[[#This Row],[stopnja DDV]]/100</f>
        <v>0</v>
      </c>
      <c r="H70" s="1">
        <v>9.5</v>
      </c>
      <c r="I70" s="1">
        <f>Tabela2[[#This Row],[vrednost brez DDV]]+Tabela2[[#This Row],[znesek DDV]]</f>
        <v>0</v>
      </c>
      <c r="J70" s="8"/>
      <c r="K70" s="4"/>
    </row>
    <row r="71" spans="1:11" x14ac:dyDescent="0.35">
      <c r="A71" s="16">
        <f t="shared" si="0"/>
        <v>60</v>
      </c>
      <c r="B71" s="17" t="s">
        <v>206</v>
      </c>
      <c r="C71" s="18">
        <v>20</v>
      </c>
      <c r="D71" s="18" t="s">
        <v>7</v>
      </c>
      <c r="E71" s="2"/>
      <c r="F71" s="1">
        <f>Tabela2[[#This Row],[ocenjena količina]]*ROUND(Tabela2[[#This Row],[cena na em brez DDV]],4)</f>
        <v>0</v>
      </c>
      <c r="G71" s="1">
        <f>Tabela2[[#This Row],[vrednost brez DDV]]*Tabela2[[#This Row],[stopnja DDV]]/100</f>
        <v>0</v>
      </c>
      <c r="H71" s="1">
        <v>9.5</v>
      </c>
      <c r="I71" s="1">
        <f>Tabela2[[#This Row],[vrednost brez DDV]]+Tabela2[[#This Row],[znesek DDV]]</f>
        <v>0</v>
      </c>
      <c r="J71" s="8"/>
      <c r="K71" s="4"/>
    </row>
    <row r="72" spans="1:11" x14ac:dyDescent="0.35">
      <c r="A72" s="16">
        <f t="shared" si="0"/>
        <v>61</v>
      </c>
      <c r="B72" s="17" t="s">
        <v>207</v>
      </c>
      <c r="C72" s="18">
        <v>20</v>
      </c>
      <c r="D72" s="18" t="s">
        <v>7</v>
      </c>
      <c r="E72" s="2"/>
      <c r="F72" s="1">
        <f>Tabela2[[#This Row],[ocenjena količina]]*ROUND(Tabela2[[#This Row],[cena na em brez DDV]],4)</f>
        <v>0</v>
      </c>
      <c r="G72" s="1">
        <f>Tabela2[[#This Row],[vrednost brez DDV]]*Tabela2[[#This Row],[stopnja DDV]]/100</f>
        <v>0</v>
      </c>
      <c r="H72" s="1">
        <v>9.5</v>
      </c>
      <c r="I72" s="1">
        <f>Tabela2[[#This Row],[vrednost brez DDV]]+Tabela2[[#This Row],[znesek DDV]]</f>
        <v>0</v>
      </c>
      <c r="J72" s="8"/>
      <c r="K72" s="4"/>
    </row>
    <row r="73" spans="1:11" x14ac:dyDescent="0.35">
      <c r="A73" s="16">
        <f t="shared" si="0"/>
        <v>62</v>
      </c>
      <c r="B73" s="19" t="s">
        <v>208</v>
      </c>
      <c r="C73" s="18">
        <v>160</v>
      </c>
      <c r="D73" s="18" t="s">
        <v>11</v>
      </c>
      <c r="E73" s="2"/>
      <c r="F73" s="1">
        <f>Tabela2[[#This Row],[ocenjena količina]]*ROUND(Tabela2[[#This Row],[cena na em brez DDV]],4)</f>
        <v>0</v>
      </c>
      <c r="G73" s="1">
        <f>Tabela2[[#This Row],[vrednost brez DDV]]*Tabela2[[#This Row],[stopnja DDV]]/100</f>
        <v>0</v>
      </c>
      <c r="H73" s="1">
        <v>9.5</v>
      </c>
      <c r="I73" s="1">
        <f>Tabela2[[#This Row],[vrednost brez DDV]]+Tabela2[[#This Row],[znesek DDV]]</f>
        <v>0</v>
      </c>
      <c r="J73" s="8"/>
      <c r="K73" s="4"/>
    </row>
    <row r="74" spans="1:11" x14ac:dyDescent="0.35">
      <c r="A74" s="16">
        <f t="shared" si="0"/>
        <v>63</v>
      </c>
      <c r="B74" s="17" t="s">
        <v>84</v>
      </c>
      <c r="C74" s="18">
        <v>20</v>
      </c>
      <c r="D74" s="18" t="s">
        <v>121</v>
      </c>
      <c r="E74" s="2"/>
      <c r="F74" s="1">
        <f>Tabela2[[#This Row],[ocenjena količina]]*ROUND(Tabela2[[#This Row],[cena na em brez DDV]],4)</f>
        <v>0</v>
      </c>
      <c r="G74" s="1">
        <f>Tabela2[[#This Row],[vrednost brez DDV]]*Tabela2[[#This Row],[stopnja DDV]]/100</f>
        <v>0</v>
      </c>
      <c r="H74" s="1">
        <v>9.5</v>
      </c>
      <c r="I74" s="1">
        <f>Tabela2[[#This Row],[vrednost brez DDV]]+Tabela2[[#This Row],[znesek DDV]]</f>
        <v>0</v>
      </c>
      <c r="J74" s="8"/>
      <c r="K74" s="4"/>
    </row>
    <row r="75" spans="1:11" x14ac:dyDescent="0.35">
      <c r="A75" s="16">
        <f t="shared" si="0"/>
        <v>64</v>
      </c>
      <c r="B75" s="17" t="s">
        <v>47</v>
      </c>
      <c r="C75" s="18">
        <v>30</v>
      </c>
      <c r="D75" s="18" t="s">
        <v>121</v>
      </c>
      <c r="E75" s="2"/>
      <c r="F75" s="1">
        <f>Tabela2[[#This Row],[ocenjena količina]]*ROUND(Tabela2[[#This Row],[cena na em brez DDV]],4)</f>
        <v>0</v>
      </c>
      <c r="G75" s="1">
        <f>Tabela2[[#This Row],[vrednost brez DDV]]*Tabela2[[#This Row],[stopnja DDV]]/100</f>
        <v>0</v>
      </c>
      <c r="H75" s="1">
        <v>9.5</v>
      </c>
      <c r="I75" s="1">
        <f>Tabela2[[#This Row],[vrednost brez DDV]]+Tabela2[[#This Row],[znesek DDV]]</f>
        <v>0</v>
      </c>
      <c r="J75" s="8"/>
      <c r="K75" s="4"/>
    </row>
    <row r="76" spans="1:11" x14ac:dyDescent="0.35">
      <c r="A76" s="16">
        <f t="shared" si="0"/>
        <v>65</v>
      </c>
      <c r="B76" s="17" t="s">
        <v>124</v>
      </c>
      <c r="C76" s="18">
        <v>100</v>
      </c>
      <c r="D76" s="18" t="s">
        <v>121</v>
      </c>
      <c r="E76" s="2"/>
      <c r="F76" s="1">
        <f>Tabela2[[#This Row],[ocenjena količina]]*ROUND(Tabela2[[#This Row],[cena na em brez DDV]],4)</f>
        <v>0</v>
      </c>
      <c r="G76" s="1">
        <f>Tabela2[[#This Row],[vrednost brez DDV]]*Tabela2[[#This Row],[stopnja DDV]]/100</f>
        <v>0</v>
      </c>
      <c r="H76" s="1">
        <v>9.5</v>
      </c>
      <c r="I76" s="1">
        <f>Tabela2[[#This Row],[vrednost brez DDV]]+Tabela2[[#This Row],[znesek DDV]]</f>
        <v>0</v>
      </c>
      <c r="J76" s="8"/>
      <c r="K76" s="4"/>
    </row>
    <row r="77" spans="1:11" x14ac:dyDescent="0.35">
      <c r="A77" s="16">
        <f t="shared" si="0"/>
        <v>66</v>
      </c>
      <c r="B77" s="17" t="s">
        <v>125</v>
      </c>
      <c r="C77" s="18">
        <v>80</v>
      </c>
      <c r="D77" s="18" t="s">
        <v>121</v>
      </c>
      <c r="E77" s="2"/>
      <c r="F77" s="1">
        <f>Tabela2[[#This Row],[ocenjena količina]]*ROUND(Tabela2[[#This Row],[cena na em brez DDV]],4)</f>
        <v>0</v>
      </c>
      <c r="G77" s="1">
        <f>Tabela2[[#This Row],[vrednost brez DDV]]*Tabela2[[#This Row],[stopnja DDV]]/100</f>
        <v>0</v>
      </c>
      <c r="H77" s="1">
        <v>9.5</v>
      </c>
      <c r="I77" s="1">
        <f>Tabela2[[#This Row],[vrednost brez DDV]]+Tabela2[[#This Row],[znesek DDV]]</f>
        <v>0</v>
      </c>
      <c r="J77" s="8"/>
      <c r="K77" s="4"/>
    </row>
    <row r="78" spans="1:11" x14ac:dyDescent="0.35">
      <c r="A78" s="16">
        <f t="shared" ref="A78:A139" si="1">+A77+1</f>
        <v>67</v>
      </c>
      <c r="B78" s="17" t="s">
        <v>209</v>
      </c>
      <c r="C78" s="18">
        <v>10</v>
      </c>
      <c r="D78" s="18" t="s">
        <v>6</v>
      </c>
      <c r="E78" s="2"/>
      <c r="F78" s="1">
        <f>Tabela2[[#This Row],[ocenjena količina]]*ROUND(Tabela2[[#This Row],[cena na em brez DDV]],4)</f>
        <v>0</v>
      </c>
      <c r="G78" s="1">
        <f>Tabela2[[#This Row],[vrednost brez DDV]]*Tabela2[[#This Row],[stopnja DDV]]/100</f>
        <v>0</v>
      </c>
      <c r="H78" s="1">
        <v>22</v>
      </c>
      <c r="I78" s="1">
        <f>Tabela2[[#This Row],[vrednost brez DDV]]+Tabela2[[#This Row],[znesek DDV]]</f>
        <v>0</v>
      </c>
      <c r="J78" s="8"/>
      <c r="K78" s="4"/>
    </row>
    <row r="79" spans="1:11" x14ac:dyDescent="0.35">
      <c r="A79" s="16">
        <f t="shared" si="1"/>
        <v>68</v>
      </c>
      <c r="B79" s="17" t="s">
        <v>15</v>
      </c>
      <c r="C79" s="18">
        <v>5</v>
      </c>
      <c r="D79" s="18" t="s">
        <v>7</v>
      </c>
      <c r="E79" s="2"/>
      <c r="F79" s="1">
        <f>Tabela2[[#This Row],[ocenjena količina]]*ROUND(Tabela2[[#This Row],[cena na em brez DDV]],4)</f>
        <v>0</v>
      </c>
      <c r="G79" s="1">
        <f>Tabela2[[#This Row],[vrednost brez DDV]]*Tabela2[[#This Row],[stopnja DDV]]/100</f>
        <v>0</v>
      </c>
      <c r="H79" s="1">
        <v>9.5</v>
      </c>
      <c r="I79" s="1">
        <f>Tabela2[[#This Row],[vrednost brez DDV]]+Tabela2[[#This Row],[znesek DDV]]</f>
        <v>0</v>
      </c>
      <c r="J79" s="8"/>
      <c r="K79" s="4"/>
    </row>
    <row r="80" spans="1:11" x14ac:dyDescent="0.35">
      <c r="A80" s="16">
        <f t="shared" si="1"/>
        <v>69</v>
      </c>
      <c r="B80" s="17" t="s">
        <v>134</v>
      </c>
      <c r="C80" s="18">
        <v>18</v>
      </c>
      <c r="D80" s="18" t="s">
        <v>116</v>
      </c>
      <c r="E80" s="2"/>
      <c r="F80" s="1">
        <f>Tabela2[[#This Row],[ocenjena količina]]*ROUND(Tabela2[[#This Row],[cena na em brez DDV]],4)</f>
        <v>0</v>
      </c>
      <c r="G80" s="1">
        <f>Tabela2[[#This Row],[vrednost brez DDV]]*Tabela2[[#This Row],[stopnja DDV]]/100</f>
        <v>0</v>
      </c>
      <c r="H80" s="1">
        <v>9.5</v>
      </c>
      <c r="I80" s="1">
        <f>Tabela2[[#This Row],[vrednost brez DDV]]+Tabela2[[#This Row],[znesek DDV]]</f>
        <v>0</v>
      </c>
      <c r="J80" s="8"/>
      <c r="K80" s="4"/>
    </row>
    <row r="81" spans="1:11" x14ac:dyDescent="0.35">
      <c r="A81" s="16">
        <f t="shared" si="1"/>
        <v>70</v>
      </c>
      <c r="B81" s="17" t="s">
        <v>24</v>
      </c>
      <c r="C81" s="18">
        <v>2</v>
      </c>
      <c r="D81" s="18" t="s">
        <v>116</v>
      </c>
      <c r="E81" s="2"/>
      <c r="F81" s="1">
        <f>Tabela2[[#This Row],[ocenjena količina]]*ROUND(Tabela2[[#This Row],[cena na em brez DDV]],4)</f>
        <v>0</v>
      </c>
      <c r="G81" s="1">
        <f>Tabela2[[#This Row],[vrednost brez DDV]]*Tabela2[[#This Row],[stopnja DDV]]/100</f>
        <v>0</v>
      </c>
      <c r="H81" s="1">
        <v>9.5</v>
      </c>
      <c r="I81" s="1">
        <f>Tabela2[[#This Row],[vrednost brez DDV]]+Tabela2[[#This Row],[znesek DDV]]</f>
        <v>0</v>
      </c>
      <c r="J81" s="8"/>
      <c r="K81" s="4"/>
    </row>
    <row r="82" spans="1:11" x14ac:dyDescent="0.35">
      <c r="A82" s="16">
        <f t="shared" si="1"/>
        <v>71</v>
      </c>
      <c r="B82" s="17" t="s">
        <v>210</v>
      </c>
      <c r="C82" s="18">
        <v>50</v>
      </c>
      <c r="D82" s="18" t="s">
        <v>116</v>
      </c>
      <c r="E82" s="2"/>
      <c r="F82" s="1">
        <f>Tabela2[[#This Row],[ocenjena količina]]*ROUND(Tabela2[[#This Row],[cena na em brez DDV]],4)</f>
        <v>0</v>
      </c>
      <c r="G82" s="1">
        <f>Tabela2[[#This Row],[vrednost brez DDV]]*Tabela2[[#This Row],[stopnja DDV]]/100</f>
        <v>0</v>
      </c>
      <c r="H82" s="1">
        <v>9.5</v>
      </c>
      <c r="I82" s="1">
        <f>Tabela2[[#This Row],[vrednost brez DDV]]+Tabela2[[#This Row],[znesek DDV]]</f>
        <v>0</v>
      </c>
      <c r="J82" s="8"/>
      <c r="K82" s="4"/>
    </row>
    <row r="83" spans="1:11" x14ac:dyDescent="0.35">
      <c r="A83" s="16">
        <f t="shared" si="1"/>
        <v>72</v>
      </c>
      <c r="B83" s="17" t="s">
        <v>28</v>
      </c>
      <c r="C83" s="18">
        <v>3</v>
      </c>
      <c r="D83" s="18" t="s">
        <v>116</v>
      </c>
      <c r="E83" s="2"/>
      <c r="F83" s="1">
        <f>Tabela2[[#This Row],[ocenjena količina]]*ROUND(Tabela2[[#This Row],[cena na em brez DDV]],4)</f>
        <v>0</v>
      </c>
      <c r="G83" s="1">
        <f>Tabela2[[#This Row],[vrednost brez DDV]]*Tabela2[[#This Row],[stopnja DDV]]/100</f>
        <v>0</v>
      </c>
      <c r="H83" s="1">
        <v>9.5</v>
      </c>
      <c r="I83" s="1">
        <f>Tabela2[[#This Row],[vrednost brez DDV]]+Tabela2[[#This Row],[znesek DDV]]</f>
        <v>0</v>
      </c>
      <c r="J83" s="8"/>
      <c r="K83" s="4"/>
    </row>
    <row r="84" spans="1:11" x14ac:dyDescent="0.35">
      <c r="A84" s="16">
        <f t="shared" si="1"/>
        <v>73</v>
      </c>
      <c r="B84" s="17" t="s">
        <v>56</v>
      </c>
      <c r="C84" s="18">
        <v>9</v>
      </c>
      <c r="D84" s="18" t="s">
        <v>7</v>
      </c>
      <c r="E84" s="2"/>
      <c r="F84" s="1">
        <f>Tabela2[[#This Row],[ocenjena količina]]*ROUND(Tabela2[[#This Row],[cena na em brez DDV]],4)</f>
        <v>0</v>
      </c>
      <c r="G84" s="1">
        <f>Tabela2[[#This Row],[vrednost brez DDV]]*Tabela2[[#This Row],[stopnja DDV]]/100</f>
        <v>0</v>
      </c>
      <c r="H84" s="1">
        <v>9.5</v>
      </c>
      <c r="I84" s="1">
        <f>Tabela2[[#This Row],[vrednost brez DDV]]+Tabela2[[#This Row],[znesek DDV]]</f>
        <v>0</v>
      </c>
      <c r="J84" s="8"/>
      <c r="K84" s="4"/>
    </row>
    <row r="85" spans="1:11" x14ac:dyDescent="0.35">
      <c r="A85" s="16">
        <f t="shared" si="1"/>
        <v>74</v>
      </c>
      <c r="B85" s="19" t="s">
        <v>211</v>
      </c>
      <c r="C85" s="18">
        <v>10</v>
      </c>
      <c r="D85" s="18" t="s">
        <v>11</v>
      </c>
      <c r="E85" s="2"/>
      <c r="F85" s="1">
        <f>Tabela2[[#This Row],[ocenjena količina]]*ROUND(Tabela2[[#This Row],[cena na em brez DDV]],4)</f>
        <v>0</v>
      </c>
      <c r="G85" s="1">
        <f>Tabela2[[#This Row],[vrednost brez DDV]]*Tabela2[[#This Row],[stopnja DDV]]/100</f>
        <v>0</v>
      </c>
      <c r="H85" s="1">
        <v>9.5</v>
      </c>
      <c r="I85" s="1">
        <f>Tabela2[[#This Row],[vrednost brez DDV]]+Tabela2[[#This Row],[znesek DDV]]</f>
        <v>0</v>
      </c>
      <c r="J85" s="8"/>
      <c r="K85" s="4"/>
    </row>
    <row r="86" spans="1:11" x14ac:dyDescent="0.35">
      <c r="A86" s="16">
        <f t="shared" si="1"/>
        <v>75</v>
      </c>
      <c r="B86" s="17" t="s">
        <v>212</v>
      </c>
      <c r="C86" s="18">
        <v>80</v>
      </c>
      <c r="D86" s="18" t="s">
        <v>11</v>
      </c>
      <c r="E86" s="2"/>
      <c r="F86" s="1">
        <f>Tabela2[[#This Row],[ocenjena količina]]*ROUND(Tabela2[[#This Row],[cena na em brez DDV]],4)</f>
        <v>0</v>
      </c>
      <c r="G86" s="1">
        <f>Tabela2[[#This Row],[vrednost brez DDV]]*Tabela2[[#This Row],[stopnja DDV]]/100</f>
        <v>0</v>
      </c>
      <c r="H86" s="1">
        <v>9.5</v>
      </c>
      <c r="I86" s="1">
        <f>Tabela2[[#This Row],[vrednost brez DDV]]+Tabela2[[#This Row],[znesek DDV]]</f>
        <v>0</v>
      </c>
      <c r="J86" s="8"/>
      <c r="K86" s="4"/>
    </row>
    <row r="87" spans="1:11" x14ac:dyDescent="0.35">
      <c r="A87" s="16">
        <f t="shared" si="1"/>
        <v>76</v>
      </c>
      <c r="B87" s="17" t="s">
        <v>57</v>
      </c>
      <c r="C87" s="18">
        <v>30</v>
      </c>
      <c r="D87" s="18" t="s">
        <v>6</v>
      </c>
      <c r="E87" s="2"/>
      <c r="F87" s="1">
        <f>Tabela2[[#This Row],[ocenjena količina]]*ROUND(Tabela2[[#This Row],[cena na em brez DDV]],4)</f>
        <v>0</v>
      </c>
      <c r="G87" s="1">
        <f>Tabela2[[#This Row],[vrednost brez DDV]]*Tabela2[[#This Row],[stopnja DDV]]/100</f>
        <v>0</v>
      </c>
      <c r="H87" s="1">
        <v>9.5</v>
      </c>
      <c r="I87" s="1">
        <f>Tabela2[[#This Row],[vrednost brez DDV]]+Tabela2[[#This Row],[znesek DDV]]</f>
        <v>0</v>
      </c>
      <c r="J87" s="8"/>
      <c r="K87" s="4"/>
    </row>
    <row r="88" spans="1:11" x14ac:dyDescent="0.35">
      <c r="A88" s="16">
        <f t="shared" si="1"/>
        <v>77</v>
      </c>
      <c r="B88" s="19" t="s">
        <v>183</v>
      </c>
      <c r="C88" s="18">
        <v>100</v>
      </c>
      <c r="D88" s="18" t="s">
        <v>6</v>
      </c>
      <c r="E88" s="2"/>
      <c r="F88" s="1">
        <f>Tabela2[[#This Row],[ocenjena količina]]*ROUND(Tabela2[[#This Row],[cena na em brez DDV]],4)</f>
        <v>0</v>
      </c>
      <c r="G88" s="1">
        <f>Tabela2[[#This Row],[vrednost brez DDV]]*Tabela2[[#This Row],[stopnja DDV]]/100</f>
        <v>0</v>
      </c>
      <c r="H88" s="1">
        <v>9.5</v>
      </c>
      <c r="I88" s="1">
        <f>Tabela2[[#This Row],[vrednost brez DDV]]+Tabela2[[#This Row],[znesek DDV]]</f>
        <v>0</v>
      </c>
      <c r="J88" s="8"/>
      <c r="K88" s="4"/>
    </row>
    <row r="89" spans="1:11" x14ac:dyDescent="0.35">
      <c r="A89" s="16">
        <f t="shared" si="1"/>
        <v>78</v>
      </c>
      <c r="B89" s="17" t="s">
        <v>63</v>
      </c>
      <c r="C89" s="18">
        <v>40</v>
      </c>
      <c r="D89" s="18" t="s">
        <v>7</v>
      </c>
      <c r="E89" s="2"/>
      <c r="F89" s="1">
        <f>Tabela2[[#This Row],[ocenjena količina]]*ROUND(Tabela2[[#This Row],[cena na em brez DDV]],4)</f>
        <v>0</v>
      </c>
      <c r="G89" s="1">
        <f>Tabela2[[#This Row],[vrednost brez DDV]]*Tabela2[[#This Row],[stopnja DDV]]/100</f>
        <v>0</v>
      </c>
      <c r="H89" s="1">
        <v>9.5</v>
      </c>
      <c r="I89" s="1">
        <f>Tabela2[[#This Row],[vrednost brez DDV]]+Tabela2[[#This Row],[znesek DDV]]</f>
        <v>0</v>
      </c>
      <c r="J89" s="8"/>
      <c r="K89" s="4"/>
    </row>
    <row r="90" spans="1:11" x14ac:dyDescent="0.35">
      <c r="A90" s="16">
        <f t="shared" si="1"/>
        <v>79</v>
      </c>
      <c r="B90" s="17" t="s">
        <v>30</v>
      </c>
      <c r="C90" s="18">
        <v>80</v>
      </c>
      <c r="D90" s="18" t="s">
        <v>7</v>
      </c>
      <c r="E90" s="2"/>
      <c r="F90" s="1">
        <f>Tabela2[[#This Row],[ocenjena količina]]*ROUND(Tabela2[[#This Row],[cena na em brez DDV]],4)</f>
        <v>0</v>
      </c>
      <c r="G90" s="1">
        <f>Tabela2[[#This Row],[vrednost brez DDV]]*Tabela2[[#This Row],[stopnja DDV]]/100</f>
        <v>0</v>
      </c>
      <c r="H90" s="1">
        <v>9.5</v>
      </c>
      <c r="I90" s="1">
        <f>Tabela2[[#This Row],[vrednost brez DDV]]+Tabela2[[#This Row],[znesek DDV]]</f>
        <v>0</v>
      </c>
      <c r="J90" s="8"/>
      <c r="K90" s="4"/>
    </row>
    <row r="91" spans="1:11" x14ac:dyDescent="0.35">
      <c r="A91" s="16">
        <f t="shared" si="1"/>
        <v>80</v>
      </c>
      <c r="B91" s="17" t="s">
        <v>213</v>
      </c>
      <c r="C91" s="18">
        <v>20</v>
      </c>
      <c r="D91" s="18" t="s">
        <v>6</v>
      </c>
      <c r="E91" s="2"/>
      <c r="F91" s="1">
        <f>Tabela2[[#This Row],[ocenjena količina]]*ROUND(Tabela2[[#This Row],[cena na em brez DDV]],4)</f>
        <v>0</v>
      </c>
      <c r="G91" s="1">
        <f>Tabela2[[#This Row],[vrednost brez DDV]]*Tabela2[[#This Row],[stopnja DDV]]/100</f>
        <v>0</v>
      </c>
      <c r="H91" s="1">
        <v>9.5</v>
      </c>
      <c r="I91" s="1">
        <f>Tabela2[[#This Row],[vrednost brez DDV]]+Tabela2[[#This Row],[znesek DDV]]</f>
        <v>0</v>
      </c>
      <c r="J91" s="8"/>
      <c r="K91" s="4"/>
    </row>
    <row r="92" spans="1:11" x14ac:dyDescent="0.35">
      <c r="A92" s="16">
        <f t="shared" si="1"/>
        <v>81</v>
      </c>
      <c r="B92" s="17" t="s">
        <v>12</v>
      </c>
      <c r="C92" s="18">
        <v>10</v>
      </c>
      <c r="D92" s="18" t="s">
        <v>11</v>
      </c>
      <c r="E92" s="2"/>
      <c r="F92" s="1">
        <f>Tabela2[[#This Row],[ocenjena količina]]*ROUND(Tabela2[[#This Row],[cena na em brez DDV]],4)</f>
        <v>0</v>
      </c>
      <c r="G92" s="1">
        <f>Tabela2[[#This Row],[vrednost brez DDV]]*Tabela2[[#This Row],[stopnja DDV]]/100</f>
        <v>0</v>
      </c>
      <c r="H92" s="1">
        <v>22</v>
      </c>
      <c r="I92" s="1">
        <f>Tabela2[[#This Row],[vrednost brez DDV]]+Tabela2[[#This Row],[znesek DDV]]</f>
        <v>0</v>
      </c>
      <c r="J92" s="8"/>
      <c r="K92" s="4"/>
    </row>
    <row r="93" spans="1:11" x14ac:dyDescent="0.35">
      <c r="A93" s="16">
        <f t="shared" si="1"/>
        <v>82</v>
      </c>
      <c r="B93" s="17" t="s">
        <v>17</v>
      </c>
      <c r="C93" s="18">
        <v>40</v>
      </c>
      <c r="D93" s="18" t="s">
        <v>6</v>
      </c>
      <c r="E93" s="2"/>
      <c r="F93" s="1">
        <f>Tabela2[[#This Row],[ocenjena količina]]*ROUND(Tabela2[[#This Row],[cena na em brez DDV]],4)</f>
        <v>0</v>
      </c>
      <c r="G93" s="1">
        <f>Tabela2[[#This Row],[vrednost brez DDV]]*Tabela2[[#This Row],[stopnja DDV]]/100</f>
        <v>0</v>
      </c>
      <c r="H93" s="1">
        <v>22</v>
      </c>
      <c r="I93" s="1">
        <f>Tabela2[[#This Row],[vrednost brez DDV]]+Tabela2[[#This Row],[znesek DDV]]</f>
        <v>0</v>
      </c>
      <c r="J93" s="8"/>
      <c r="K93" s="4"/>
    </row>
    <row r="94" spans="1:11" x14ac:dyDescent="0.35">
      <c r="A94" s="16">
        <f t="shared" si="1"/>
        <v>83</v>
      </c>
      <c r="B94" s="17" t="s">
        <v>18</v>
      </c>
      <c r="C94" s="18">
        <v>50</v>
      </c>
      <c r="D94" s="18" t="s">
        <v>6</v>
      </c>
      <c r="E94" s="2"/>
      <c r="F94" s="1">
        <f>Tabela2[[#This Row],[ocenjena količina]]*ROUND(Tabela2[[#This Row],[cena na em brez DDV]],4)</f>
        <v>0</v>
      </c>
      <c r="G94" s="1">
        <f>Tabela2[[#This Row],[vrednost brez DDV]]*Tabela2[[#This Row],[stopnja DDV]]/100</f>
        <v>0</v>
      </c>
      <c r="H94" s="1">
        <v>22</v>
      </c>
      <c r="I94" s="1">
        <f>Tabela2[[#This Row],[vrednost brez DDV]]+Tabela2[[#This Row],[znesek DDV]]</f>
        <v>0</v>
      </c>
      <c r="J94" s="8"/>
      <c r="K94" s="4"/>
    </row>
    <row r="95" spans="1:11" x14ac:dyDescent="0.35">
      <c r="A95" s="16">
        <f t="shared" si="1"/>
        <v>84</v>
      </c>
      <c r="B95" s="17" t="s">
        <v>49</v>
      </c>
      <c r="C95" s="18">
        <v>20</v>
      </c>
      <c r="D95" s="18" t="s">
        <v>6</v>
      </c>
      <c r="E95" s="2"/>
      <c r="F95" s="1">
        <f>Tabela2[[#This Row],[ocenjena količina]]*ROUND(Tabela2[[#This Row],[cena na em brez DDV]],4)</f>
        <v>0</v>
      </c>
      <c r="G95" s="1">
        <f>Tabela2[[#This Row],[vrednost brez DDV]]*Tabela2[[#This Row],[stopnja DDV]]/100</f>
        <v>0</v>
      </c>
      <c r="H95" s="1">
        <v>9.5</v>
      </c>
      <c r="I95" s="1">
        <f>Tabela2[[#This Row],[vrednost brez DDV]]+Tabela2[[#This Row],[znesek DDV]]</f>
        <v>0</v>
      </c>
      <c r="J95" s="8"/>
      <c r="K95" s="4"/>
    </row>
    <row r="96" spans="1:11" x14ac:dyDescent="0.35">
      <c r="A96" s="16">
        <f t="shared" si="1"/>
        <v>85</v>
      </c>
      <c r="B96" s="17" t="s">
        <v>131</v>
      </c>
      <c r="C96" s="18">
        <v>20</v>
      </c>
      <c r="D96" s="18" t="s">
        <v>6</v>
      </c>
      <c r="E96" s="2"/>
      <c r="F96" s="1">
        <f>Tabela2[[#This Row],[ocenjena količina]]*ROUND(Tabela2[[#This Row],[cena na em brez DDV]],4)</f>
        <v>0</v>
      </c>
      <c r="G96" s="1">
        <f>Tabela2[[#This Row],[vrednost brez DDV]]*Tabela2[[#This Row],[stopnja DDV]]/100</f>
        <v>0</v>
      </c>
      <c r="H96" s="1">
        <v>9.5</v>
      </c>
      <c r="I96" s="1">
        <f>Tabela2[[#This Row],[vrednost brez DDV]]+Tabela2[[#This Row],[znesek DDV]]</f>
        <v>0</v>
      </c>
      <c r="J96" s="8" t="s">
        <v>135</v>
      </c>
      <c r="K96" s="4"/>
    </row>
    <row r="97" spans="1:11" x14ac:dyDescent="0.35">
      <c r="A97" s="16">
        <f t="shared" si="1"/>
        <v>86</v>
      </c>
      <c r="B97" s="17" t="s">
        <v>26</v>
      </c>
      <c r="C97" s="18">
        <v>10</v>
      </c>
      <c r="D97" s="18" t="s">
        <v>6</v>
      </c>
      <c r="E97" s="2"/>
      <c r="F97" s="1">
        <f>Tabela2[[#This Row],[ocenjena količina]]*ROUND(Tabela2[[#This Row],[cena na em brez DDV]],4)</f>
        <v>0</v>
      </c>
      <c r="G97" s="1">
        <f>Tabela2[[#This Row],[vrednost brez DDV]]*Tabela2[[#This Row],[stopnja DDV]]/100</f>
        <v>0</v>
      </c>
      <c r="H97" s="1">
        <v>9.5</v>
      </c>
      <c r="I97" s="1">
        <f>Tabela2[[#This Row],[vrednost brez DDV]]+Tabela2[[#This Row],[znesek DDV]]</f>
        <v>0</v>
      </c>
      <c r="J97" s="8" t="s">
        <v>135</v>
      </c>
      <c r="K97" s="4"/>
    </row>
    <row r="98" spans="1:11" x14ac:dyDescent="0.35">
      <c r="A98" s="16">
        <f t="shared" si="1"/>
        <v>87</v>
      </c>
      <c r="B98" s="17" t="s">
        <v>54</v>
      </c>
      <c r="C98" s="18">
        <v>5</v>
      </c>
      <c r="D98" s="18" t="s">
        <v>6</v>
      </c>
      <c r="E98" s="2"/>
      <c r="F98" s="1">
        <f>Tabela2[[#This Row],[ocenjena količina]]*ROUND(Tabela2[[#This Row],[cena na em brez DDV]],4)</f>
        <v>0</v>
      </c>
      <c r="G98" s="1">
        <f>Tabela2[[#This Row],[vrednost brez DDV]]*Tabela2[[#This Row],[stopnja DDV]]/100</f>
        <v>0</v>
      </c>
      <c r="H98" s="1">
        <v>9.5</v>
      </c>
      <c r="I98" s="1">
        <f>Tabela2[[#This Row],[vrednost brez DDV]]+Tabela2[[#This Row],[znesek DDV]]</f>
        <v>0</v>
      </c>
      <c r="J98" s="8" t="s">
        <v>135</v>
      </c>
      <c r="K98" s="4"/>
    </row>
    <row r="99" spans="1:11" x14ac:dyDescent="0.35">
      <c r="A99" s="16">
        <f t="shared" si="1"/>
        <v>88</v>
      </c>
      <c r="B99" s="17" t="s">
        <v>55</v>
      </c>
      <c r="C99" s="18">
        <v>20</v>
      </c>
      <c r="D99" s="18" t="s">
        <v>6</v>
      </c>
      <c r="E99" s="2"/>
      <c r="F99" s="1">
        <f>Tabela2[[#This Row],[ocenjena količina]]*ROUND(Tabela2[[#This Row],[cena na em brez DDV]],4)</f>
        <v>0</v>
      </c>
      <c r="G99" s="1">
        <f>Tabela2[[#This Row],[vrednost brez DDV]]*Tabela2[[#This Row],[stopnja DDV]]/100</f>
        <v>0</v>
      </c>
      <c r="H99" s="1">
        <v>9.5</v>
      </c>
      <c r="I99" s="1">
        <f>Tabela2[[#This Row],[vrednost brez DDV]]+Tabela2[[#This Row],[znesek DDV]]</f>
        <v>0</v>
      </c>
      <c r="J99" s="8" t="s">
        <v>135</v>
      </c>
      <c r="K99" s="4"/>
    </row>
    <row r="100" spans="1:11" x14ac:dyDescent="0.35">
      <c r="A100" s="16">
        <f t="shared" si="1"/>
        <v>89</v>
      </c>
      <c r="B100" s="17" t="s">
        <v>65</v>
      </c>
      <c r="C100" s="18">
        <v>5</v>
      </c>
      <c r="D100" s="18" t="s">
        <v>6</v>
      </c>
      <c r="E100" s="2"/>
      <c r="F100" s="1">
        <f>Tabela2[[#This Row],[ocenjena količina]]*ROUND(Tabela2[[#This Row],[cena na em brez DDV]],4)</f>
        <v>0</v>
      </c>
      <c r="G100" s="1">
        <f>Tabela2[[#This Row],[vrednost brez DDV]]*Tabela2[[#This Row],[stopnja DDV]]/100</f>
        <v>0</v>
      </c>
      <c r="H100" s="1">
        <v>9.5</v>
      </c>
      <c r="I100" s="1">
        <f>Tabela2[[#This Row],[vrednost brez DDV]]+Tabela2[[#This Row],[znesek DDV]]</f>
        <v>0</v>
      </c>
      <c r="J100" s="8" t="s">
        <v>135</v>
      </c>
      <c r="K100" s="4"/>
    </row>
    <row r="101" spans="1:11" x14ac:dyDescent="0.35">
      <c r="A101" s="16">
        <f t="shared" si="1"/>
        <v>90</v>
      </c>
      <c r="B101" s="19" t="s">
        <v>189</v>
      </c>
      <c r="C101" s="18">
        <v>5</v>
      </c>
      <c r="D101" s="18" t="s">
        <v>6</v>
      </c>
      <c r="E101" s="2"/>
      <c r="F101" s="1">
        <f>Tabela2[[#This Row],[ocenjena količina]]*ROUND(Tabela2[[#This Row],[cena na em brez DDV]],4)</f>
        <v>0</v>
      </c>
      <c r="G101" s="1">
        <f>Tabela2[[#This Row],[vrednost brez DDV]]*Tabela2[[#This Row],[stopnja DDV]]/100</f>
        <v>0</v>
      </c>
      <c r="H101" s="1">
        <v>9.5</v>
      </c>
      <c r="I101" s="1">
        <f>Tabela2[[#This Row],[vrednost brez DDV]]+Tabela2[[#This Row],[znesek DDV]]</f>
        <v>0</v>
      </c>
      <c r="J101" s="8"/>
      <c r="K101" s="4"/>
    </row>
    <row r="102" spans="1:11" x14ac:dyDescent="0.35">
      <c r="A102" s="16">
        <f t="shared" si="1"/>
        <v>91</v>
      </c>
      <c r="B102" s="17" t="s">
        <v>66</v>
      </c>
      <c r="C102" s="18">
        <v>10</v>
      </c>
      <c r="D102" s="18" t="s">
        <v>6</v>
      </c>
      <c r="E102" s="2"/>
      <c r="F102" s="1">
        <f>Tabela2[[#This Row],[ocenjena količina]]*ROUND(Tabela2[[#This Row],[cena na em brez DDV]],4)</f>
        <v>0</v>
      </c>
      <c r="G102" s="1">
        <f>Tabela2[[#This Row],[vrednost brez DDV]]*Tabela2[[#This Row],[stopnja DDV]]/100</f>
        <v>0</v>
      </c>
      <c r="H102" s="1">
        <v>9.5</v>
      </c>
      <c r="I102" s="1">
        <f>Tabela2[[#This Row],[vrednost brez DDV]]+Tabela2[[#This Row],[znesek DDV]]</f>
        <v>0</v>
      </c>
      <c r="J102" s="8" t="s">
        <v>135</v>
      </c>
      <c r="K102" s="4"/>
    </row>
    <row r="103" spans="1:11" x14ac:dyDescent="0.35">
      <c r="A103" s="16">
        <f t="shared" si="1"/>
        <v>92</v>
      </c>
      <c r="B103" s="17" t="s">
        <v>67</v>
      </c>
      <c r="C103" s="18">
        <v>10</v>
      </c>
      <c r="D103" s="18" t="s">
        <v>6</v>
      </c>
      <c r="E103" s="2"/>
      <c r="F103" s="1">
        <f>Tabela2[[#This Row],[ocenjena količina]]*ROUND(Tabela2[[#This Row],[cena na em brez DDV]],4)</f>
        <v>0</v>
      </c>
      <c r="G103" s="1">
        <f>Tabela2[[#This Row],[vrednost brez DDV]]*Tabela2[[#This Row],[stopnja DDV]]/100</f>
        <v>0</v>
      </c>
      <c r="H103" s="1">
        <v>9.5</v>
      </c>
      <c r="I103" s="1">
        <f>Tabela2[[#This Row],[vrednost brez DDV]]+Tabela2[[#This Row],[znesek DDV]]</f>
        <v>0</v>
      </c>
      <c r="J103" s="8" t="s">
        <v>135</v>
      </c>
      <c r="K103" s="4"/>
    </row>
    <row r="104" spans="1:11" x14ac:dyDescent="0.35">
      <c r="A104" s="16">
        <f t="shared" si="1"/>
        <v>93</v>
      </c>
      <c r="B104" s="17" t="s">
        <v>10</v>
      </c>
      <c r="C104" s="18">
        <v>50</v>
      </c>
      <c r="D104" s="18" t="s">
        <v>11</v>
      </c>
      <c r="E104" s="2"/>
      <c r="F104" s="1">
        <f>Tabela2[[#This Row],[ocenjena količina]]*ROUND(Tabela2[[#This Row],[cena na em brez DDV]],4)</f>
        <v>0</v>
      </c>
      <c r="G104" s="1">
        <f>Tabela2[[#This Row],[vrednost brez DDV]]*Tabela2[[#This Row],[stopnja DDV]]/100</f>
        <v>0</v>
      </c>
      <c r="H104" s="1">
        <v>9.5</v>
      </c>
      <c r="I104" s="1">
        <f>Tabela2[[#This Row],[vrednost brez DDV]]+Tabela2[[#This Row],[znesek DDV]]</f>
        <v>0</v>
      </c>
      <c r="J104" s="8" t="s">
        <v>135</v>
      </c>
      <c r="K104" s="4"/>
    </row>
    <row r="105" spans="1:11" x14ac:dyDescent="0.35">
      <c r="A105" s="16">
        <f t="shared" si="1"/>
        <v>94</v>
      </c>
      <c r="B105" s="17" t="s">
        <v>111</v>
      </c>
      <c r="C105" s="18">
        <v>3</v>
      </c>
      <c r="D105" s="18" t="s">
        <v>6</v>
      </c>
      <c r="E105" s="2"/>
      <c r="F105" s="1">
        <f>Tabela2[[#This Row],[ocenjena količina]]*ROUND(Tabela2[[#This Row],[cena na em brez DDV]],4)</f>
        <v>0</v>
      </c>
      <c r="G105" s="1">
        <f>Tabela2[[#This Row],[vrednost brez DDV]]*Tabela2[[#This Row],[stopnja DDV]]/100</f>
        <v>0</v>
      </c>
      <c r="H105" s="1">
        <v>9.5</v>
      </c>
      <c r="I105" s="1">
        <f>Tabela2[[#This Row],[vrednost brez DDV]]+Tabela2[[#This Row],[znesek DDV]]</f>
        <v>0</v>
      </c>
      <c r="J105" s="8"/>
      <c r="K105" s="4"/>
    </row>
    <row r="106" spans="1:11" x14ac:dyDescent="0.35">
      <c r="A106" s="16">
        <f t="shared" si="1"/>
        <v>95</v>
      </c>
      <c r="B106" s="17" t="s">
        <v>27</v>
      </c>
      <c r="C106" s="18">
        <v>250</v>
      </c>
      <c r="D106" s="18" t="s">
        <v>116</v>
      </c>
      <c r="E106" s="2"/>
      <c r="F106" s="1">
        <f>Tabela2[[#This Row],[ocenjena količina]]*ROUND(Tabela2[[#This Row],[cena na em brez DDV]],4)</f>
        <v>0</v>
      </c>
      <c r="G106" s="1">
        <f>Tabela2[[#This Row],[vrednost brez DDV]]*Tabela2[[#This Row],[stopnja DDV]]/100</f>
        <v>0</v>
      </c>
      <c r="H106" s="1">
        <v>9.5</v>
      </c>
      <c r="I106" s="1">
        <f>Tabela2[[#This Row],[vrednost brez DDV]]+Tabela2[[#This Row],[znesek DDV]]</f>
        <v>0</v>
      </c>
      <c r="J106" s="8"/>
      <c r="K106" s="4"/>
    </row>
    <row r="107" spans="1:11" x14ac:dyDescent="0.35">
      <c r="A107" s="16">
        <f t="shared" si="1"/>
        <v>96</v>
      </c>
      <c r="B107" s="17" t="s">
        <v>46</v>
      </c>
      <c r="C107" s="18">
        <v>260</v>
      </c>
      <c r="D107" s="18" t="s">
        <v>116</v>
      </c>
      <c r="E107" s="2"/>
      <c r="F107" s="1">
        <f>Tabela2[[#This Row],[ocenjena količina]]*ROUND(Tabela2[[#This Row],[cena na em brez DDV]],4)</f>
        <v>0</v>
      </c>
      <c r="G107" s="1">
        <f>Tabela2[[#This Row],[vrednost brez DDV]]*Tabela2[[#This Row],[stopnja DDV]]/100</f>
        <v>0</v>
      </c>
      <c r="H107" s="1">
        <v>9.5</v>
      </c>
      <c r="I107" s="1">
        <f>Tabela2[[#This Row],[vrednost brez DDV]]+Tabela2[[#This Row],[znesek DDV]]</f>
        <v>0</v>
      </c>
      <c r="J107" s="8"/>
      <c r="K107" s="4"/>
    </row>
    <row r="108" spans="1:11" x14ac:dyDescent="0.35">
      <c r="A108" s="16">
        <f t="shared" si="1"/>
        <v>97</v>
      </c>
      <c r="B108" s="17" t="s">
        <v>44</v>
      </c>
      <c r="C108" s="18">
        <v>20</v>
      </c>
      <c r="D108" s="18" t="s">
        <v>6</v>
      </c>
      <c r="E108" s="2"/>
      <c r="F108" s="1">
        <f>Tabela2[[#This Row],[ocenjena količina]]*ROUND(Tabela2[[#This Row],[cena na em brez DDV]],4)</f>
        <v>0</v>
      </c>
      <c r="G108" s="1">
        <f>Tabela2[[#This Row],[vrednost brez DDV]]*Tabela2[[#This Row],[stopnja DDV]]/100</f>
        <v>0</v>
      </c>
      <c r="H108" s="1">
        <v>9.5</v>
      </c>
      <c r="I108" s="1">
        <f>Tabela2[[#This Row],[vrednost brez DDV]]+Tabela2[[#This Row],[znesek DDV]]</f>
        <v>0</v>
      </c>
      <c r="J108" s="8"/>
      <c r="K108" s="4"/>
    </row>
    <row r="109" spans="1:11" x14ac:dyDescent="0.35">
      <c r="A109" s="16">
        <f t="shared" si="1"/>
        <v>98</v>
      </c>
      <c r="B109" s="17" t="s">
        <v>64</v>
      </c>
      <c r="C109" s="18">
        <v>30</v>
      </c>
      <c r="D109" s="18" t="s">
        <v>7</v>
      </c>
      <c r="E109" s="2"/>
      <c r="F109" s="1">
        <f>Tabela2[[#This Row],[ocenjena količina]]*ROUND(Tabela2[[#This Row],[cena na em brez DDV]],4)</f>
        <v>0</v>
      </c>
      <c r="G109" s="1">
        <f>Tabela2[[#This Row],[vrednost brez DDV]]*Tabela2[[#This Row],[stopnja DDV]]/100</f>
        <v>0</v>
      </c>
      <c r="H109" s="1">
        <v>9.5</v>
      </c>
      <c r="I109" s="1">
        <f>Tabela2[[#This Row],[vrednost brez DDV]]+Tabela2[[#This Row],[znesek DDV]]</f>
        <v>0</v>
      </c>
      <c r="J109" s="8"/>
      <c r="K109" s="4"/>
    </row>
    <row r="110" spans="1:11" x14ac:dyDescent="0.35">
      <c r="A110" s="16">
        <f t="shared" si="1"/>
        <v>99</v>
      </c>
      <c r="B110" s="17" t="s">
        <v>94</v>
      </c>
      <c r="C110" s="18">
        <v>20</v>
      </c>
      <c r="D110" s="18" t="s">
        <v>11</v>
      </c>
      <c r="E110" s="2"/>
      <c r="F110" s="1">
        <f>Tabela2[[#This Row],[ocenjena količina]]*ROUND(Tabela2[[#This Row],[cena na em brez DDV]],4)</f>
        <v>0</v>
      </c>
      <c r="G110" s="1">
        <f>Tabela2[[#This Row],[vrednost brez DDV]]*Tabela2[[#This Row],[stopnja DDV]]/100</f>
        <v>0</v>
      </c>
      <c r="H110" s="1">
        <v>9.5</v>
      </c>
      <c r="I110" s="1">
        <f>Tabela2[[#This Row],[vrednost brez DDV]]+Tabela2[[#This Row],[znesek DDV]]</f>
        <v>0</v>
      </c>
      <c r="J110" s="8"/>
      <c r="K110" s="4"/>
    </row>
    <row r="111" spans="1:11" x14ac:dyDescent="0.35">
      <c r="A111" s="16">
        <f t="shared" si="1"/>
        <v>100</v>
      </c>
      <c r="B111" s="17" t="s">
        <v>93</v>
      </c>
      <c r="C111" s="18">
        <v>10</v>
      </c>
      <c r="D111" s="18" t="s">
        <v>6</v>
      </c>
      <c r="E111" s="2"/>
      <c r="F111" s="1">
        <f>Tabela2[[#This Row],[ocenjena količina]]*ROUND(Tabela2[[#This Row],[cena na em brez DDV]],4)</f>
        <v>0</v>
      </c>
      <c r="G111" s="1">
        <f>Tabela2[[#This Row],[vrednost brez DDV]]*Tabela2[[#This Row],[stopnja DDV]]/100</f>
        <v>0</v>
      </c>
      <c r="H111" s="1">
        <v>9.5</v>
      </c>
      <c r="I111" s="1">
        <f>Tabela2[[#This Row],[vrednost brez DDV]]+Tabela2[[#This Row],[znesek DDV]]</f>
        <v>0</v>
      </c>
      <c r="J111" s="8"/>
      <c r="K111" s="4"/>
    </row>
    <row r="112" spans="1:11" x14ac:dyDescent="0.35">
      <c r="A112" s="16">
        <f t="shared" si="1"/>
        <v>101</v>
      </c>
      <c r="B112" s="17" t="s">
        <v>16</v>
      </c>
      <c r="C112" s="18">
        <v>100</v>
      </c>
      <c r="D112" s="18" t="s">
        <v>121</v>
      </c>
      <c r="E112" s="2"/>
      <c r="F112" s="1">
        <f>Tabela2[[#This Row],[ocenjena količina]]*ROUND(Tabela2[[#This Row],[cena na em brez DDV]],4)</f>
        <v>0</v>
      </c>
      <c r="G112" s="1">
        <f>Tabela2[[#This Row],[vrednost brez DDV]]*Tabela2[[#This Row],[stopnja DDV]]/100</f>
        <v>0</v>
      </c>
      <c r="H112" s="1">
        <v>9.5</v>
      </c>
      <c r="I112" s="1">
        <f>Tabela2[[#This Row],[vrednost brez DDV]]+Tabela2[[#This Row],[znesek DDV]]</f>
        <v>0</v>
      </c>
      <c r="J112" s="8"/>
      <c r="K112" s="4"/>
    </row>
    <row r="113" spans="1:11" x14ac:dyDescent="0.35">
      <c r="A113" s="16">
        <f t="shared" si="1"/>
        <v>102</v>
      </c>
      <c r="B113" s="17" t="s">
        <v>112</v>
      </c>
      <c r="C113" s="18">
        <v>100</v>
      </c>
      <c r="D113" s="18" t="s">
        <v>6</v>
      </c>
      <c r="E113" s="2"/>
      <c r="F113" s="1">
        <f>Tabela2[[#This Row],[ocenjena količina]]*ROUND(Tabela2[[#This Row],[cena na em brez DDV]],4)</f>
        <v>0</v>
      </c>
      <c r="G113" s="1">
        <f>Tabela2[[#This Row],[vrednost brez DDV]]*Tabela2[[#This Row],[stopnja DDV]]/100</f>
        <v>0</v>
      </c>
      <c r="H113" s="1">
        <v>9.5</v>
      </c>
      <c r="I113" s="1">
        <f>Tabela2[[#This Row],[vrednost brez DDV]]+Tabela2[[#This Row],[znesek DDV]]</f>
        <v>0</v>
      </c>
      <c r="J113" s="8"/>
      <c r="K113" s="4"/>
    </row>
    <row r="114" spans="1:11" x14ac:dyDescent="0.35">
      <c r="A114" s="16">
        <f t="shared" si="1"/>
        <v>103</v>
      </c>
      <c r="B114" s="19" t="s">
        <v>184</v>
      </c>
      <c r="C114" s="18">
        <v>100</v>
      </c>
      <c r="D114" s="18" t="s">
        <v>6</v>
      </c>
      <c r="E114" s="2"/>
      <c r="F114" s="1">
        <f>Tabela2[[#This Row],[ocenjena količina]]*ROUND(Tabela2[[#This Row],[cena na em brez DDV]],4)</f>
        <v>0</v>
      </c>
      <c r="G114" s="1">
        <f>Tabela2[[#This Row],[vrednost brez DDV]]*Tabela2[[#This Row],[stopnja DDV]]/100</f>
        <v>0</v>
      </c>
      <c r="H114" s="1">
        <v>9.5</v>
      </c>
      <c r="I114" s="1">
        <f>Tabela2[[#This Row],[vrednost brez DDV]]+Tabela2[[#This Row],[znesek DDV]]</f>
        <v>0</v>
      </c>
      <c r="J114" s="8"/>
      <c r="K114" s="4"/>
    </row>
    <row r="115" spans="1:11" x14ac:dyDescent="0.35">
      <c r="A115" s="16">
        <f t="shared" si="1"/>
        <v>104</v>
      </c>
      <c r="B115" s="19" t="s">
        <v>185</v>
      </c>
      <c r="C115" s="18">
        <v>100</v>
      </c>
      <c r="D115" s="18" t="s">
        <v>6</v>
      </c>
      <c r="E115" s="2"/>
      <c r="F115" s="1">
        <f>Tabela2[[#This Row],[ocenjena količina]]*ROUND(Tabela2[[#This Row],[cena na em brez DDV]],4)</f>
        <v>0</v>
      </c>
      <c r="G115" s="1">
        <f>Tabela2[[#This Row],[vrednost brez DDV]]*Tabela2[[#This Row],[stopnja DDV]]/100</f>
        <v>0</v>
      </c>
      <c r="H115" s="1">
        <v>9.5</v>
      </c>
      <c r="I115" s="1">
        <f>Tabela2[[#This Row],[vrednost brez DDV]]+Tabela2[[#This Row],[znesek DDV]]</f>
        <v>0</v>
      </c>
      <c r="J115" s="8"/>
      <c r="K115" s="4"/>
    </row>
    <row r="116" spans="1:11" x14ac:dyDescent="0.35">
      <c r="A116" s="16">
        <f t="shared" si="1"/>
        <v>105</v>
      </c>
      <c r="B116" s="19" t="s">
        <v>186</v>
      </c>
      <c r="C116" s="18">
        <v>100</v>
      </c>
      <c r="D116" s="18" t="s">
        <v>6</v>
      </c>
      <c r="E116" s="2"/>
      <c r="F116" s="1">
        <f>Tabela2[[#This Row],[ocenjena količina]]*ROUND(Tabela2[[#This Row],[cena na em brez DDV]],4)</f>
        <v>0</v>
      </c>
      <c r="G116" s="1">
        <f>Tabela2[[#This Row],[vrednost brez DDV]]*Tabela2[[#This Row],[stopnja DDV]]/100</f>
        <v>0</v>
      </c>
      <c r="H116" s="1">
        <v>9.5</v>
      </c>
      <c r="I116" s="1">
        <f>Tabela2[[#This Row],[vrednost brez DDV]]+Tabela2[[#This Row],[znesek DDV]]</f>
        <v>0</v>
      </c>
      <c r="J116" s="8"/>
      <c r="K116" s="4"/>
    </row>
    <row r="117" spans="1:11" x14ac:dyDescent="0.35">
      <c r="A117" s="16">
        <f t="shared" si="1"/>
        <v>106</v>
      </c>
      <c r="B117" s="19" t="s">
        <v>187</v>
      </c>
      <c r="C117" s="18">
        <v>100</v>
      </c>
      <c r="D117" s="18" t="s">
        <v>6</v>
      </c>
      <c r="E117" s="2"/>
      <c r="F117" s="1">
        <f>Tabela2[[#This Row],[ocenjena količina]]*ROUND(Tabela2[[#This Row],[cena na em brez DDV]],4)</f>
        <v>0</v>
      </c>
      <c r="G117" s="1">
        <f>Tabela2[[#This Row],[vrednost brez DDV]]*Tabela2[[#This Row],[stopnja DDV]]/100</f>
        <v>0</v>
      </c>
      <c r="H117" s="1">
        <v>9.5</v>
      </c>
      <c r="I117" s="1">
        <f>Tabela2[[#This Row],[vrednost brez DDV]]+Tabela2[[#This Row],[znesek DDV]]</f>
        <v>0</v>
      </c>
      <c r="J117" s="8"/>
      <c r="K117" s="4"/>
    </row>
    <row r="118" spans="1:11" x14ac:dyDescent="0.35">
      <c r="A118" s="16">
        <f t="shared" si="1"/>
        <v>107</v>
      </c>
      <c r="B118" s="17" t="s">
        <v>9</v>
      </c>
      <c r="C118" s="18">
        <v>50</v>
      </c>
      <c r="D118" s="18" t="s">
        <v>7</v>
      </c>
      <c r="E118" s="2"/>
      <c r="F118" s="1">
        <f>Tabela2[[#This Row],[ocenjena količina]]*ROUND(Tabela2[[#This Row],[cena na em brez DDV]],4)</f>
        <v>0</v>
      </c>
      <c r="G118" s="1">
        <f>Tabela2[[#This Row],[vrednost brez DDV]]*Tabela2[[#This Row],[stopnja DDV]]/100</f>
        <v>0</v>
      </c>
      <c r="H118" s="1">
        <v>9.5</v>
      </c>
      <c r="I118" s="1">
        <f>Tabela2[[#This Row],[vrednost brez DDV]]+Tabela2[[#This Row],[znesek DDV]]</f>
        <v>0</v>
      </c>
      <c r="J118" s="8"/>
      <c r="K118" s="4"/>
    </row>
    <row r="119" spans="1:11" x14ac:dyDescent="0.35">
      <c r="A119" s="16">
        <f t="shared" si="1"/>
        <v>108</v>
      </c>
      <c r="B119" s="17" t="s">
        <v>31</v>
      </c>
      <c r="C119" s="18">
        <v>30</v>
      </c>
      <c r="D119" s="18" t="s">
        <v>6</v>
      </c>
      <c r="E119" s="2"/>
      <c r="F119" s="1">
        <f>Tabela2[[#This Row],[ocenjena količina]]*ROUND(Tabela2[[#This Row],[cena na em brez DDV]],4)</f>
        <v>0</v>
      </c>
      <c r="G119" s="1">
        <f>Tabela2[[#This Row],[vrednost brez DDV]]*Tabela2[[#This Row],[stopnja DDV]]/100</f>
        <v>0</v>
      </c>
      <c r="H119" s="1">
        <v>9.5</v>
      </c>
      <c r="I119" s="1">
        <f>Tabela2[[#This Row],[vrednost brez DDV]]+Tabela2[[#This Row],[znesek DDV]]</f>
        <v>0</v>
      </c>
      <c r="J119" s="8"/>
      <c r="K119" s="4"/>
    </row>
    <row r="120" spans="1:11" x14ac:dyDescent="0.35">
      <c r="A120" s="16">
        <f t="shared" si="1"/>
        <v>109</v>
      </c>
      <c r="B120" s="17" t="s">
        <v>214</v>
      </c>
      <c r="C120" s="18">
        <v>80</v>
      </c>
      <c r="D120" s="18" t="s">
        <v>6</v>
      </c>
      <c r="E120" s="2"/>
      <c r="F120" s="1">
        <f>Tabela2[[#This Row],[ocenjena količina]]*ROUND(Tabela2[[#This Row],[cena na em brez DDV]],4)</f>
        <v>0</v>
      </c>
      <c r="G120" s="1">
        <f>Tabela2[[#This Row],[vrednost brez DDV]]*Tabela2[[#This Row],[stopnja DDV]]/100</f>
        <v>0</v>
      </c>
      <c r="H120" s="1">
        <v>9.5</v>
      </c>
      <c r="I120" s="1">
        <f>Tabela2[[#This Row],[vrednost brez DDV]]+Tabela2[[#This Row],[znesek DDV]]</f>
        <v>0</v>
      </c>
      <c r="J120" s="8"/>
      <c r="K120" s="4"/>
    </row>
    <row r="121" spans="1:11" x14ac:dyDescent="0.35">
      <c r="A121" s="16">
        <f t="shared" si="1"/>
        <v>110</v>
      </c>
      <c r="B121" s="17" t="s">
        <v>113</v>
      </c>
      <c r="C121" s="18">
        <v>30</v>
      </c>
      <c r="D121" s="18" t="s">
        <v>6</v>
      </c>
      <c r="E121" s="2"/>
      <c r="F121" s="1">
        <f>Tabela2[[#This Row],[ocenjena količina]]*ROUND(Tabela2[[#This Row],[cena na em brez DDV]],4)</f>
        <v>0</v>
      </c>
      <c r="G121" s="1">
        <f>Tabela2[[#This Row],[vrednost brez DDV]]*Tabela2[[#This Row],[stopnja DDV]]/100</f>
        <v>0</v>
      </c>
      <c r="H121" s="1">
        <v>9.5</v>
      </c>
      <c r="I121" s="1">
        <f>Tabela2[[#This Row],[vrednost brez DDV]]+Tabela2[[#This Row],[znesek DDV]]</f>
        <v>0</v>
      </c>
      <c r="J121" s="8"/>
      <c r="K121" s="4"/>
    </row>
    <row r="122" spans="1:11" x14ac:dyDescent="0.35">
      <c r="A122" s="16">
        <f t="shared" si="1"/>
        <v>111</v>
      </c>
      <c r="B122" s="17" t="s">
        <v>215</v>
      </c>
      <c r="C122" s="18">
        <v>80</v>
      </c>
      <c r="D122" s="18" t="s">
        <v>11</v>
      </c>
      <c r="E122" s="2"/>
      <c r="F122" s="1">
        <f>Tabela2[[#This Row],[ocenjena količina]]*ROUND(Tabela2[[#This Row],[cena na em brez DDV]],4)</f>
        <v>0</v>
      </c>
      <c r="G122" s="1">
        <f>Tabela2[[#This Row],[vrednost brez DDV]]*Tabela2[[#This Row],[stopnja DDV]]/100</f>
        <v>0</v>
      </c>
      <c r="H122" s="1">
        <v>9.5</v>
      </c>
      <c r="I122" s="1">
        <f>Tabela2[[#This Row],[vrednost brez DDV]]+Tabela2[[#This Row],[znesek DDV]]</f>
        <v>0</v>
      </c>
      <c r="J122" s="8"/>
      <c r="K122" s="4"/>
    </row>
    <row r="123" spans="1:11" x14ac:dyDescent="0.35">
      <c r="A123" s="16">
        <f t="shared" si="1"/>
        <v>112</v>
      </c>
      <c r="B123" s="17" t="s">
        <v>25</v>
      </c>
      <c r="C123" s="18">
        <v>80</v>
      </c>
      <c r="D123" s="18" t="s">
        <v>6</v>
      </c>
      <c r="E123" s="2"/>
      <c r="F123" s="1">
        <f>Tabela2[[#This Row],[ocenjena količina]]*ROUND(Tabela2[[#This Row],[cena na em brez DDV]],4)</f>
        <v>0</v>
      </c>
      <c r="G123" s="1">
        <f>Tabela2[[#This Row],[vrednost brez DDV]]*Tabela2[[#This Row],[stopnja DDV]]/100</f>
        <v>0</v>
      </c>
      <c r="H123" s="1">
        <v>9.5</v>
      </c>
      <c r="I123" s="1">
        <f>Tabela2[[#This Row],[vrednost brez DDV]]+Tabela2[[#This Row],[znesek DDV]]</f>
        <v>0</v>
      </c>
      <c r="J123" s="8"/>
      <c r="K123" s="4"/>
    </row>
    <row r="124" spans="1:11" x14ac:dyDescent="0.35">
      <c r="A124" s="16">
        <f t="shared" si="1"/>
        <v>113</v>
      </c>
      <c r="B124" s="19" t="s">
        <v>216</v>
      </c>
      <c r="C124" s="18">
        <v>28</v>
      </c>
      <c r="D124" s="18" t="s">
        <v>116</v>
      </c>
      <c r="E124" s="2"/>
      <c r="F124" s="1">
        <f>Tabela2[[#This Row],[ocenjena količina]]*ROUND(Tabela2[[#This Row],[cena na em brez DDV]],4)</f>
        <v>0</v>
      </c>
      <c r="G124" s="1">
        <f>Tabela2[[#This Row],[vrednost brez DDV]]*Tabela2[[#This Row],[stopnja DDV]]/100</f>
        <v>0</v>
      </c>
      <c r="H124" s="1">
        <v>9.5</v>
      </c>
      <c r="I124" s="1">
        <f>Tabela2[[#This Row],[vrednost brez DDV]]+Tabela2[[#This Row],[znesek DDV]]</f>
        <v>0</v>
      </c>
      <c r="J124" s="8"/>
      <c r="K124" s="4"/>
    </row>
    <row r="125" spans="1:11" x14ac:dyDescent="0.35">
      <c r="A125" s="16">
        <f t="shared" si="1"/>
        <v>114</v>
      </c>
      <c r="B125" s="17" t="s">
        <v>50</v>
      </c>
      <c r="C125" s="18">
        <v>10</v>
      </c>
      <c r="D125" s="18" t="s">
        <v>116</v>
      </c>
      <c r="E125" s="2"/>
      <c r="F125" s="1">
        <f>Tabela2[[#This Row],[ocenjena količina]]*ROUND(Tabela2[[#This Row],[cena na em brez DDV]],4)</f>
        <v>0</v>
      </c>
      <c r="G125" s="1">
        <f>Tabela2[[#This Row],[vrednost brez DDV]]*Tabela2[[#This Row],[stopnja DDV]]/100</f>
        <v>0</v>
      </c>
      <c r="H125" s="1">
        <v>9.5</v>
      </c>
      <c r="I125" s="1">
        <f>Tabela2[[#This Row],[vrednost brez DDV]]+Tabela2[[#This Row],[znesek DDV]]</f>
        <v>0</v>
      </c>
      <c r="J125" s="8"/>
      <c r="K125" s="4"/>
    </row>
    <row r="126" spans="1:11" x14ac:dyDescent="0.35">
      <c r="A126" s="16">
        <f t="shared" si="1"/>
        <v>115</v>
      </c>
      <c r="B126" s="17" t="s">
        <v>98</v>
      </c>
      <c r="C126" s="18">
        <v>300</v>
      </c>
      <c r="D126" s="18" t="s">
        <v>6</v>
      </c>
      <c r="E126" s="2"/>
      <c r="F126" s="1">
        <f>Tabela2[[#This Row],[ocenjena količina]]*ROUND(Tabela2[[#This Row],[cena na em brez DDV]],4)</f>
        <v>0</v>
      </c>
      <c r="G126" s="1">
        <f>Tabela2[[#This Row],[vrednost brez DDV]]*Tabela2[[#This Row],[stopnja DDV]]/100</f>
        <v>0</v>
      </c>
      <c r="H126" s="1">
        <v>9.5</v>
      </c>
      <c r="I126" s="1">
        <f>Tabela2[[#This Row],[vrednost brez DDV]]+Tabela2[[#This Row],[znesek DDV]]</f>
        <v>0</v>
      </c>
      <c r="J126" s="8"/>
      <c r="K126" s="4"/>
    </row>
    <row r="127" spans="1:11" x14ac:dyDescent="0.35">
      <c r="A127" s="16">
        <f t="shared" si="1"/>
        <v>116</v>
      </c>
      <c r="B127" s="17" t="s">
        <v>99</v>
      </c>
      <c r="C127" s="18">
        <v>60</v>
      </c>
      <c r="D127" s="18" t="s">
        <v>6</v>
      </c>
      <c r="E127" s="2"/>
      <c r="F127" s="1">
        <f>Tabela2[[#This Row],[ocenjena količina]]*ROUND(Tabela2[[#This Row],[cena na em brez DDV]],4)</f>
        <v>0</v>
      </c>
      <c r="G127" s="1">
        <f>Tabela2[[#This Row],[vrednost brez DDV]]*Tabela2[[#This Row],[stopnja DDV]]/100</f>
        <v>0</v>
      </c>
      <c r="H127" s="1">
        <v>9.5</v>
      </c>
      <c r="I127" s="1">
        <f>Tabela2[[#This Row],[vrednost brez DDV]]+Tabela2[[#This Row],[znesek DDV]]</f>
        <v>0</v>
      </c>
      <c r="J127" s="8"/>
      <c r="K127" s="4"/>
    </row>
    <row r="128" spans="1:11" x14ac:dyDescent="0.35">
      <c r="A128" s="16">
        <f t="shared" si="1"/>
        <v>117</v>
      </c>
      <c r="B128" s="17" t="s">
        <v>126</v>
      </c>
      <c r="C128" s="18">
        <v>200</v>
      </c>
      <c r="D128" s="18" t="s">
        <v>6</v>
      </c>
      <c r="E128" s="2"/>
      <c r="F128" s="1">
        <f>Tabela2[[#This Row],[ocenjena količina]]*ROUND(Tabela2[[#This Row],[cena na em brez DDV]],4)</f>
        <v>0</v>
      </c>
      <c r="G128" s="1">
        <f>Tabela2[[#This Row],[vrednost brez DDV]]*Tabela2[[#This Row],[stopnja DDV]]/100</f>
        <v>0</v>
      </c>
      <c r="H128" s="1">
        <v>9.5</v>
      </c>
      <c r="I128" s="1">
        <f>Tabela2[[#This Row],[vrednost brez DDV]]+Tabela2[[#This Row],[znesek DDV]]</f>
        <v>0</v>
      </c>
      <c r="J128" s="8"/>
      <c r="K128" s="4"/>
    </row>
    <row r="129" spans="1:11" x14ac:dyDescent="0.35">
      <c r="A129" s="16">
        <f t="shared" si="1"/>
        <v>118</v>
      </c>
      <c r="B129" s="17" t="s">
        <v>217</v>
      </c>
      <c r="C129" s="18">
        <v>10</v>
      </c>
      <c r="D129" s="18" t="s">
        <v>6</v>
      </c>
      <c r="E129" s="2"/>
      <c r="F129" s="1">
        <f>Tabela2[[#This Row],[ocenjena količina]]*ROUND(Tabela2[[#This Row],[cena na em brez DDV]],4)</f>
        <v>0</v>
      </c>
      <c r="G129" s="1">
        <f>Tabela2[[#This Row],[vrednost brez DDV]]*Tabela2[[#This Row],[stopnja DDV]]/100</f>
        <v>0</v>
      </c>
      <c r="H129" s="1">
        <v>22</v>
      </c>
      <c r="I129" s="1">
        <f>Tabela2[[#This Row],[vrednost brez DDV]]+Tabela2[[#This Row],[znesek DDV]]</f>
        <v>0</v>
      </c>
      <c r="J129" s="8"/>
      <c r="K129" s="4"/>
    </row>
    <row r="130" spans="1:11" x14ac:dyDescent="0.35">
      <c r="A130" s="16">
        <f t="shared" si="1"/>
        <v>119</v>
      </c>
      <c r="B130" s="17" t="s">
        <v>218</v>
      </c>
      <c r="C130" s="18">
        <v>20</v>
      </c>
      <c r="D130" s="18" t="s">
        <v>6</v>
      </c>
      <c r="E130" s="2"/>
      <c r="F130" s="1">
        <f>Tabela2[[#This Row],[ocenjena količina]]*ROUND(Tabela2[[#This Row],[cena na em brez DDV]],4)</f>
        <v>0</v>
      </c>
      <c r="G130" s="1">
        <f>Tabela2[[#This Row],[vrednost brez DDV]]*Tabela2[[#This Row],[stopnja DDV]]/100</f>
        <v>0</v>
      </c>
      <c r="H130" s="1">
        <v>22</v>
      </c>
      <c r="I130" s="1">
        <f>Tabela2[[#This Row],[vrednost brez DDV]]+Tabela2[[#This Row],[znesek DDV]]</f>
        <v>0</v>
      </c>
      <c r="J130" s="8"/>
      <c r="K130" s="4"/>
    </row>
    <row r="131" spans="1:11" x14ac:dyDescent="0.35">
      <c r="A131" s="16">
        <f t="shared" si="1"/>
        <v>120</v>
      </c>
      <c r="B131" s="17" t="s">
        <v>219</v>
      </c>
      <c r="C131" s="18">
        <v>20</v>
      </c>
      <c r="D131" s="18" t="s">
        <v>6</v>
      </c>
      <c r="E131" s="2"/>
      <c r="F131" s="1">
        <f>Tabela2[[#This Row],[ocenjena količina]]*ROUND(Tabela2[[#This Row],[cena na em brez DDV]],4)</f>
        <v>0</v>
      </c>
      <c r="G131" s="1">
        <f>Tabela2[[#This Row],[vrednost brez DDV]]*Tabela2[[#This Row],[stopnja DDV]]/100</f>
        <v>0</v>
      </c>
      <c r="H131" s="1">
        <v>22</v>
      </c>
      <c r="I131" s="1">
        <f>Tabela2[[#This Row],[vrednost brez DDV]]+Tabela2[[#This Row],[znesek DDV]]</f>
        <v>0</v>
      </c>
      <c r="J131" s="8"/>
      <c r="K131" s="4"/>
    </row>
    <row r="132" spans="1:11" x14ac:dyDescent="0.35">
      <c r="A132" s="16">
        <f t="shared" si="1"/>
        <v>121</v>
      </c>
      <c r="B132" s="17" t="s">
        <v>68</v>
      </c>
      <c r="C132" s="18">
        <v>30</v>
      </c>
      <c r="D132" s="18" t="s">
        <v>7</v>
      </c>
      <c r="E132" s="2"/>
      <c r="F132" s="1">
        <f>Tabela2[[#This Row],[ocenjena količina]]*ROUND(Tabela2[[#This Row],[cena na em brez DDV]],4)</f>
        <v>0</v>
      </c>
      <c r="G132" s="1">
        <f>Tabela2[[#This Row],[vrednost brez DDV]]*Tabela2[[#This Row],[stopnja DDV]]/100</f>
        <v>0</v>
      </c>
      <c r="H132" s="1">
        <v>9.5</v>
      </c>
      <c r="I132" s="1">
        <f>Tabela2[[#This Row],[vrednost brez DDV]]+Tabela2[[#This Row],[znesek DDV]]</f>
        <v>0</v>
      </c>
      <c r="J132" s="8"/>
      <c r="K132" s="4"/>
    </row>
    <row r="133" spans="1:11" x14ac:dyDescent="0.35">
      <c r="A133" s="16">
        <f t="shared" si="1"/>
        <v>122</v>
      </c>
      <c r="B133" s="17" t="s">
        <v>34</v>
      </c>
      <c r="C133" s="18">
        <v>50</v>
      </c>
      <c r="D133" s="18" t="s">
        <v>116</v>
      </c>
      <c r="E133" s="2"/>
      <c r="F133" s="1">
        <f>Tabela2[[#This Row],[ocenjena količina]]*ROUND(Tabela2[[#This Row],[cena na em brez DDV]],4)</f>
        <v>0</v>
      </c>
      <c r="G133" s="1">
        <f>Tabela2[[#This Row],[vrednost brez DDV]]*Tabela2[[#This Row],[stopnja DDV]]/100</f>
        <v>0</v>
      </c>
      <c r="H133" s="1">
        <v>9.5</v>
      </c>
      <c r="I133" s="1">
        <f>Tabela2[[#This Row],[vrednost brez DDV]]+Tabela2[[#This Row],[znesek DDV]]</f>
        <v>0</v>
      </c>
      <c r="J133" s="8"/>
      <c r="K133" s="4"/>
    </row>
    <row r="134" spans="1:11" x14ac:dyDescent="0.35">
      <c r="A134" s="16">
        <f t="shared" si="1"/>
        <v>123</v>
      </c>
      <c r="B134" s="19" t="s">
        <v>51</v>
      </c>
      <c r="C134" s="18">
        <v>20</v>
      </c>
      <c r="D134" s="18" t="s">
        <v>6</v>
      </c>
      <c r="E134" s="2"/>
      <c r="F134" s="1">
        <f>Tabela2[[#This Row],[ocenjena količina]]*ROUND(Tabela2[[#This Row],[cena na em brez DDV]],4)</f>
        <v>0</v>
      </c>
      <c r="G134" s="1">
        <f>Tabela2[[#This Row],[vrednost brez DDV]]*Tabela2[[#This Row],[stopnja DDV]]/100</f>
        <v>0</v>
      </c>
      <c r="H134" s="1">
        <v>22</v>
      </c>
      <c r="I134" s="1">
        <f>Tabela2[[#This Row],[vrednost brez DDV]]+Tabela2[[#This Row],[znesek DDV]]</f>
        <v>0</v>
      </c>
      <c r="J134" s="8"/>
      <c r="K134" s="4"/>
    </row>
    <row r="135" spans="1:11" x14ac:dyDescent="0.35">
      <c r="A135" s="16">
        <f t="shared" si="1"/>
        <v>124</v>
      </c>
      <c r="B135" s="17" t="s">
        <v>70</v>
      </c>
      <c r="C135" s="18">
        <v>20</v>
      </c>
      <c r="D135" s="18" t="s">
        <v>7</v>
      </c>
      <c r="E135" s="2"/>
      <c r="F135" s="1">
        <f>Tabela2[[#This Row],[ocenjena količina]]*ROUND(Tabela2[[#This Row],[cena na em brez DDV]],4)</f>
        <v>0</v>
      </c>
      <c r="G135" s="1">
        <f>Tabela2[[#This Row],[vrednost brez DDV]]*Tabela2[[#This Row],[stopnja DDV]]/100</f>
        <v>0</v>
      </c>
      <c r="H135" s="1">
        <v>9.5</v>
      </c>
      <c r="I135" s="1">
        <f>Tabela2[[#This Row],[vrednost brez DDV]]+Tabela2[[#This Row],[znesek DDV]]</f>
        <v>0</v>
      </c>
      <c r="J135" s="8"/>
      <c r="K135" s="4"/>
    </row>
    <row r="136" spans="1:11" x14ac:dyDescent="0.35">
      <c r="A136" s="16">
        <f t="shared" si="1"/>
        <v>125</v>
      </c>
      <c r="B136" s="17" t="s">
        <v>71</v>
      </c>
      <c r="C136" s="18">
        <v>50</v>
      </c>
      <c r="D136" s="18" t="s">
        <v>7</v>
      </c>
      <c r="E136" s="2"/>
      <c r="F136" s="1">
        <f>Tabela2[[#This Row],[ocenjena količina]]*ROUND(Tabela2[[#This Row],[cena na em brez DDV]],4)</f>
        <v>0</v>
      </c>
      <c r="G136" s="1">
        <f>Tabela2[[#This Row],[vrednost brez DDV]]*Tabela2[[#This Row],[stopnja DDV]]/100</f>
        <v>0</v>
      </c>
      <c r="H136" s="1">
        <v>9.5</v>
      </c>
      <c r="I136" s="1">
        <f>Tabela2[[#This Row],[vrednost brez DDV]]+Tabela2[[#This Row],[znesek DDV]]</f>
        <v>0</v>
      </c>
      <c r="J136" s="8"/>
      <c r="K136" s="4"/>
    </row>
    <row r="137" spans="1:11" x14ac:dyDescent="0.35">
      <c r="A137" s="16">
        <f t="shared" si="1"/>
        <v>126</v>
      </c>
      <c r="B137" s="17" t="s">
        <v>127</v>
      </c>
      <c r="C137" s="18">
        <v>400</v>
      </c>
      <c r="D137" s="18" t="s">
        <v>116</v>
      </c>
      <c r="E137" s="2"/>
      <c r="F137" s="1">
        <f>Tabela2[[#This Row],[ocenjena količina]]*ROUND(Tabela2[[#This Row],[cena na em brez DDV]],4)</f>
        <v>0</v>
      </c>
      <c r="G137" s="1">
        <f>Tabela2[[#This Row],[vrednost brez DDV]]*Tabela2[[#This Row],[stopnja DDV]]/100</f>
        <v>0</v>
      </c>
      <c r="H137" s="1">
        <v>9.5</v>
      </c>
      <c r="I137" s="1">
        <f>Tabela2[[#This Row],[vrednost brez DDV]]+Tabela2[[#This Row],[znesek DDV]]</f>
        <v>0</v>
      </c>
      <c r="J137" s="8"/>
      <c r="K137" s="4"/>
    </row>
    <row r="138" spans="1:11" x14ac:dyDescent="0.35">
      <c r="A138" s="16">
        <f t="shared" si="1"/>
        <v>127</v>
      </c>
      <c r="B138" s="17" t="s">
        <v>74</v>
      </c>
      <c r="C138" s="18">
        <v>50</v>
      </c>
      <c r="D138" s="18" t="s">
        <v>7</v>
      </c>
      <c r="E138" s="2"/>
      <c r="F138" s="1">
        <f>Tabela2[[#This Row],[ocenjena količina]]*ROUND(Tabela2[[#This Row],[cena na em brez DDV]],4)</f>
        <v>0</v>
      </c>
      <c r="G138" s="1">
        <f>Tabela2[[#This Row],[vrednost brez DDV]]*Tabela2[[#This Row],[stopnja DDV]]/100</f>
        <v>0</v>
      </c>
      <c r="H138" s="1">
        <v>9.5</v>
      </c>
      <c r="I138" s="1">
        <f>Tabela2[[#This Row],[vrednost brez DDV]]+Tabela2[[#This Row],[znesek DDV]]</f>
        <v>0</v>
      </c>
      <c r="J138" s="8"/>
      <c r="K138" s="4"/>
    </row>
    <row r="139" spans="1:11" x14ac:dyDescent="0.35">
      <c r="A139" s="16">
        <f t="shared" si="1"/>
        <v>128</v>
      </c>
      <c r="B139" s="17" t="s">
        <v>101</v>
      </c>
      <c r="C139" s="18">
        <v>40</v>
      </c>
      <c r="D139" s="18" t="s">
        <v>7</v>
      </c>
      <c r="E139" s="2"/>
      <c r="F139" s="1">
        <f>Tabela2[[#This Row],[ocenjena količina]]*ROUND(Tabela2[[#This Row],[cena na em brez DDV]],4)</f>
        <v>0</v>
      </c>
      <c r="G139" s="1">
        <f>Tabela2[[#This Row],[vrednost brez DDV]]*Tabela2[[#This Row],[stopnja DDV]]/100</f>
        <v>0</v>
      </c>
      <c r="H139" s="1">
        <v>9.5</v>
      </c>
      <c r="I139" s="1">
        <f>Tabela2[[#This Row],[vrednost brez DDV]]+Tabela2[[#This Row],[znesek DDV]]</f>
        <v>0</v>
      </c>
      <c r="J139" s="8"/>
      <c r="K139" s="4"/>
    </row>
    <row r="140" spans="1:11" x14ac:dyDescent="0.35">
      <c r="A140" s="16">
        <f t="shared" ref="A140:A179" si="2">+A139+1</f>
        <v>129</v>
      </c>
      <c r="B140" s="19" t="s">
        <v>220</v>
      </c>
      <c r="C140" s="18">
        <v>400</v>
      </c>
      <c r="D140" s="18" t="s">
        <v>116</v>
      </c>
      <c r="E140" s="2"/>
      <c r="F140" s="1">
        <f>Tabela2[[#This Row],[ocenjena količina]]*ROUND(Tabela2[[#This Row],[cena na em brez DDV]],4)</f>
        <v>0</v>
      </c>
      <c r="G140" s="1">
        <f>Tabela2[[#This Row],[vrednost brez DDV]]*Tabela2[[#This Row],[stopnja DDV]]/100</f>
        <v>0</v>
      </c>
      <c r="H140" s="1">
        <v>9.5</v>
      </c>
      <c r="I140" s="1">
        <f>Tabela2[[#This Row],[vrednost brez DDV]]+Tabela2[[#This Row],[znesek DDV]]</f>
        <v>0</v>
      </c>
      <c r="J140" s="8" t="s">
        <v>135</v>
      </c>
      <c r="K140" s="4"/>
    </row>
    <row r="141" spans="1:11" x14ac:dyDescent="0.35">
      <c r="A141" s="16">
        <f t="shared" si="2"/>
        <v>130</v>
      </c>
      <c r="B141" s="17" t="s">
        <v>78</v>
      </c>
      <c r="C141" s="18">
        <v>50</v>
      </c>
      <c r="D141" s="18" t="s">
        <v>7</v>
      </c>
      <c r="E141" s="2"/>
      <c r="F141" s="1">
        <f>Tabela2[[#This Row],[ocenjena količina]]*ROUND(Tabela2[[#This Row],[cena na em brez DDV]],4)</f>
        <v>0</v>
      </c>
      <c r="G141" s="1">
        <f>Tabela2[[#This Row],[vrednost brez DDV]]*Tabela2[[#This Row],[stopnja DDV]]/100</f>
        <v>0</v>
      </c>
      <c r="H141" s="1">
        <v>9.5</v>
      </c>
      <c r="I141" s="1">
        <f>Tabela2[[#This Row],[vrednost brez DDV]]+Tabela2[[#This Row],[znesek DDV]]</f>
        <v>0</v>
      </c>
      <c r="J141" s="8"/>
      <c r="K141" s="4"/>
    </row>
    <row r="142" spans="1:11" x14ac:dyDescent="0.35">
      <c r="A142" s="16">
        <f t="shared" si="2"/>
        <v>131</v>
      </c>
      <c r="B142" s="17" t="s">
        <v>102</v>
      </c>
      <c r="C142" s="18">
        <v>30</v>
      </c>
      <c r="D142" s="18" t="s">
        <v>7</v>
      </c>
      <c r="E142" s="2"/>
      <c r="F142" s="1">
        <f>Tabela2[[#This Row],[ocenjena količina]]*ROUND(Tabela2[[#This Row],[cena na em brez DDV]],4)</f>
        <v>0</v>
      </c>
      <c r="G142" s="1">
        <f>Tabela2[[#This Row],[vrednost brez DDV]]*Tabela2[[#This Row],[stopnja DDV]]/100</f>
        <v>0</v>
      </c>
      <c r="H142" s="1">
        <v>9.5</v>
      </c>
      <c r="I142" s="1">
        <f>Tabela2[[#This Row],[vrednost brez DDV]]+Tabela2[[#This Row],[znesek DDV]]</f>
        <v>0</v>
      </c>
      <c r="J142" s="8"/>
      <c r="K142" s="4"/>
    </row>
    <row r="143" spans="1:11" x14ac:dyDescent="0.35">
      <c r="A143" s="16">
        <f t="shared" si="2"/>
        <v>132</v>
      </c>
      <c r="B143" s="17" t="s">
        <v>79</v>
      </c>
      <c r="C143" s="18">
        <v>20</v>
      </c>
      <c r="D143" s="18" t="s">
        <v>7</v>
      </c>
      <c r="E143" s="2"/>
      <c r="F143" s="1">
        <f>Tabela2[[#This Row],[ocenjena količina]]*ROUND(Tabela2[[#This Row],[cena na em brez DDV]],4)</f>
        <v>0</v>
      </c>
      <c r="G143" s="1">
        <f>Tabela2[[#This Row],[vrednost brez DDV]]*Tabela2[[#This Row],[stopnja DDV]]/100</f>
        <v>0</v>
      </c>
      <c r="H143" s="1">
        <v>9.5</v>
      </c>
      <c r="I143" s="1">
        <f>Tabela2[[#This Row],[vrednost brez DDV]]+Tabela2[[#This Row],[znesek DDV]]</f>
        <v>0</v>
      </c>
      <c r="J143" s="8"/>
      <c r="K143" s="4"/>
    </row>
    <row r="144" spans="1:11" x14ac:dyDescent="0.35">
      <c r="A144" s="16">
        <f t="shared" si="2"/>
        <v>133</v>
      </c>
      <c r="B144" s="17" t="s">
        <v>82</v>
      </c>
      <c r="C144" s="18">
        <v>20</v>
      </c>
      <c r="D144" s="18" t="s">
        <v>7</v>
      </c>
      <c r="E144" s="2"/>
      <c r="F144" s="1">
        <f>Tabela2[[#This Row],[ocenjena količina]]*ROUND(Tabela2[[#This Row],[cena na em brez DDV]],4)</f>
        <v>0</v>
      </c>
      <c r="G144" s="1">
        <f>Tabela2[[#This Row],[vrednost brez DDV]]*Tabela2[[#This Row],[stopnja DDV]]/100</f>
        <v>0</v>
      </c>
      <c r="H144" s="1">
        <v>9.5</v>
      </c>
      <c r="I144" s="1">
        <f>Tabela2[[#This Row],[vrednost brez DDV]]+Tabela2[[#This Row],[znesek DDV]]</f>
        <v>0</v>
      </c>
      <c r="J144" s="8"/>
      <c r="K144" s="4"/>
    </row>
    <row r="145" spans="1:11" x14ac:dyDescent="0.35">
      <c r="A145" s="16">
        <f t="shared" si="2"/>
        <v>134</v>
      </c>
      <c r="B145" s="17" t="s">
        <v>83</v>
      </c>
      <c r="C145" s="18">
        <v>50</v>
      </c>
      <c r="D145" s="18" t="s">
        <v>7</v>
      </c>
      <c r="E145" s="2"/>
      <c r="F145" s="1">
        <f>Tabela2[[#This Row],[ocenjena količina]]*ROUND(Tabela2[[#This Row],[cena na em brez DDV]],4)</f>
        <v>0</v>
      </c>
      <c r="G145" s="1">
        <f>Tabela2[[#This Row],[vrednost brez DDV]]*Tabela2[[#This Row],[stopnja DDV]]/100</f>
        <v>0</v>
      </c>
      <c r="H145" s="1">
        <v>9.5</v>
      </c>
      <c r="I145" s="1">
        <f>Tabela2[[#This Row],[vrednost brez DDV]]+Tabela2[[#This Row],[znesek DDV]]</f>
        <v>0</v>
      </c>
      <c r="J145" s="8"/>
      <c r="K145" s="4"/>
    </row>
    <row r="146" spans="1:11" x14ac:dyDescent="0.35">
      <c r="A146" s="16">
        <f t="shared" si="2"/>
        <v>135</v>
      </c>
      <c r="B146" s="17" t="s">
        <v>85</v>
      </c>
      <c r="C146" s="18">
        <v>100</v>
      </c>
      <c r="D146" s="18" t="s">
        <v>7</v>
      </c>
      <c r="E146" s="2"/>
      <c r="F146" s="1">
        <f>Tabela2[[#This Row],[ocenjena količina]]*ROUND(Tabela2[[#This Row],[cena na em brez DDV]],4)</f>
        <v>0</v>
      </c>
      <c r="G146" s="1">
        <f>Tabela2[[#This Row],[vrednost brez DDV]]*Tabela2[[#This Row],[stopnja DDV]]/100</f>
        <v>0</v>
      </c>
      <c r="H146" s="1">
        <v>9.5</v>
      </c>
      <c r="I146" s="1">
        <f>Tabela2[[#This Row],[vrednost brez DDV]]+Tabela2[[#This Row],[znesek DDV]]</f>
        <v>0</v>
      </c>
      <c r="J146" s="8"/>
      <c r="K146" s="4"/>
    </row>
    <row r="147" spans="1:11" x14ac:dyDescent="0.35">
      <c r="A147" s="16">
        <f t="shared" si="2"/>
        <v>136</v>
      </c>
      <c r="B147" s="17" t="s">
        <v>86</v>
      </c>
      <c r="C147" s="18">
        <v>200</v>
      </c>
      <c r="D147" s="18" t="s">
        <v>7</v>
      </c>
      <c r="E147" s="2"/>
      <c r="F147" s="1">
        <f>Tabela2[[#This Row],[ocenjena količina]]*ROUND(Tabela2[[#This Row],[cena na em brez DDV]],4)</f>
        <v>0</v>
      </c>
      <c r="G147" s="1">
        <f>Tabela2[[#This Row],[vrednost brez DDV]]*Tabela2[[#This Row],[stopnja DDV]]/100</f>
        <v>0</v>
      </c>
      <c r="H147" s="1">
        <v>9.5</v>
      </c>
      <c r="I147" s="1">
        <f>Tabela2[[#This Row],[vrednost brez DDV]]+Tabela2[[#This Row],[znesek DDV]]</f>
        <v>0</v>
      </c>
      <c r="J147" s="8"/>
      <c r="K147" s="4"/>
    </row>
    <row r="148" spans="1:11" x14ac:dyDescent="0.35">
      <c r="A148" s="16">
        <f t="shared" si="2"/>
        <v>137</v>
      </c>
      <c r="B148" s="17" t="s">
        <v>87</v>
      </c>
      <c r="C148" s="18">
        <v>20</v>
      </c>
      <c r="D148" s="18" t="s">
        <v>7</v>
      </c>
      <c r="E148" s="2"/>
      <c r="F148" s="1">
        <f>Tabela2[[#This Row],[ocenjena količina]]*ROUND(Tabela2[[#This Row],[cena na em brez DDV]],4)</f>
        <v>0</v>
      </c>
      <c r="G148" s="1">
        <f>Tabela2[[#This Row],[vrednost brez DDV]]*Tabela2[[#This Row],[stopnja DDV]]/100</f>
        <v>0</v>
      </c>
      <c r="H148" s="1">
        <v>9.5</v>
      </c>
      <c r="I148" s="1">
        <f>Tabela2[[#This Row],[vrednost brez DDV]]+Tabela2[[#This Row],[znesek DDV]]</f>
        <v>0</v>
      </c>
      <c r="J148" s="8"/>
      <c r="K148" s="4"/>
    </row>
    <row r="149" spans="1:11" x14ac:dyDescent="0.35">
      <c r="A149" s="16">
        <f t="shared" si="2"/>
        <v>138</v>
      </c>
      <c r="B149" s="17" t="s">
        <v>88</v>
      </c>
      <c r="C149" s="18">
        <v>20</v>
      </c>
      <c r="D149" s="18" t="s">
        <v>7</v>
      </c>
      <c r="E149" s="2"/>
      <c r="F149" s="1">
        <f>Tabela2[[#This Row],[ocenjena količina]]*ROUND(Tabela2[[#This Row],[cena na em brez DDV]],4)</f>
        <v>0</v>
      </c>
      <c r="G149" s="1">
        <f>Tabela2[[#This Row],[vrednost brez DDV]]*Tabela2[[#This Row],[stopnja DDV]]/100</f>
        <v>0</v>
      </c>
      <c r="H149" s="1">
        <v>9.5</v>
      </c>
      <c r="I149" s="1">
        <f>Tabela2[[#This Row],[vrednost brez DDV]]+Tabela2[[#This Row],[znesek DDV]]</f>
        <v>0</v>
      </c>
      <c r="J149" s="8"/>
      <c r="K149" s="4"/>
    </row>
    <row r="150" spans="1:11" x14ac:dyDescent="0.35">
      <c r="A150" s="16">
        <f t="shared" si="2"/>
        <v>139</v>
      </c>
      <c r="B150" s="17" t="s">
        <v>89</v>
      </c>
      <c r="C150" s="18">
        <v>30</v>
      </c>
      <c r="D150" s="18" t="s">
        <v>7</v>
      </c>
      <c r="E150" s="2"/>
      <c r="F150" s="1">
        <f>Tabela2[[#This Row],[ocenjena količina]]*ROUND(Tabela2[[#This Row],[cena na em brez DDV]],4)</f>
        <v>0</v>
      </c>
      <c r="G150" s="1">
        <f>Tabela2[[#This Row],[vrednost brez DDV]]*Tabela2[[#This Row],[stopnja DDV]]/100</f>
        <v>0</v>
      </c>
      <c r="H150" s="1">
        <v>9.5</v>
      </c>
      <c r="I150" s="1">
        <f>Tabela2[[#This Row],[vrednost brez DDV]]+Tabela2[[#This Row],[znesek DDV]]</f>
        <v>0</v>
      </c>
      <c r="J150" s="8"/>
      <c r="K150" s="4"/>
    </row>
    <row r="151" spans="1:11" x14ac:dyDescent="0.35">
      <c r="A151" s="16">
        <f t="shared" si="2"/>
        <v>140</v>
      </c>
      <c r="B151" s="17" t="s">
        <v>90</v>
      </c>
      <c r="C151" s="18">
        <v>10</v>
      </c>
      <c r="D151" s="18" t="s">
        <v>7</v>
      </c>
      <c r="E151" s="2"/>
      <c r="F151" s="1">
        <f>Tabela2[[#This Row],[ocenjena količina]]*ROUND(Tabela2[[#This Row],[cena na em brez DDV]],4)</f>
        <v>0</v>
      </c>
      <c r="G151" s="1">
        <f>Tabela2[[#This Row],[vrednost brez DDV]]*Tabela2[[#This Row],[stopnja DDV]]/100</f>
        <v>0</v>
      </c>
      <c r="H151" s="1">
        <v>9.5</v>
      </c>
      <c r="I151" s="1">
        <f>Tabela2[[#This Row],[vrednost brez DDV]]+Tabela2[[#This Row],[znesek DDV]]</f>
        <v>0</v>
      </c>
      <c r="J151" s="8"/>
      <c r="K151" s="4"/>
    </row>
    <row r="152" spans="1:11" x14ac:dyDescent="0.35">
      <c r="A152" s="16">
        <f t="shared" si="2"/>
        <v>141</v>
      </c>
      <c r="B152" s="17" t="s">
        <v>91</v>
      </c>
      <c r="C152" s="18">
        <v>50</v>
      </c>
      <c r="D152" s="18" t="s">
        <v>7</v>
      </c>
      <c r="E152" s="2"/>
      <c r="F152" s="1">
        <f>Tabela2[[#This Row],[ocenjena količina]]*ROUND(Tabela2[[#This Row],[cena na em brez DDV]],4)</f>
        <v>0</v>
      </c>
      <c r="G152" s="1">
        <f>Tabela2[[#This Row],[vrednost brez DDV]]*Tabela2[[#This Row],[stopnja DDV]]/100</f>
        <v>0</v>
      </c>
      <c r="H152" s="1">
        <v>9.5</v>
      </c>
      <c r="I152" s="1">
        <f>Tabela2[[#This Row],[vrednost brez DDV]]+Tabela2[[#This Row],[znesek DDV]]</f>
        <v>0</v>
      </c>
      <c r="J152" s="8"/>
      <c r="K152" s="4"/>
    </row>
    <row r="153" spans="1:11" x14ac:dyDescent="0.35">
      <c r="A153" s="16">
        <f t="shared" si="2"/>
        <v>142</v>
      </c>
      <c r="B153" s="17" t="s">
        <v>92</v>
      </c>
      <c r="C153" s="18">
        <v>20</v>
      </c>
      <c r="D153" s="18" t="s">
        <v>7</v>
      </c>
      <c r="E153" s="2"/>
      <c r="F153" s="1">
        <f>Tabela2[[#This Row],[ocenjena količina]]*ROUND(Tabela2[[#This Row],[cena na em brez DDV]],4)</f>
        <v>0</v>
      </c>
      <c r="G153" s="1">
        <f>Tabela2[[#This Row],[vrednost brez DDV]]*Tabela2[[#This Row],[stopnja DDV]]/100</f>
        <v>0</v>
      </c>
      <c r="H153" s="1">
        <v>9.5</v>
      </c>
      <c r="I153" s="1">
        <f>Tabela2[[#This Row],[vrednost brez DDV]]+Tabela2[[#This Row],[znesek DDV]]</f>
        <v>0</v>
      </c>
      <c r="J153" s="8"/>
      <c r="K153" s="4"/>
    </row>
    <row r="154" spans="1:11" x14ac:dyDescent="0.35">
      <c r="A154" s="16">
        <f t="shared" si="2"/>
        <v>143</v>
      </c>
      <c r="B154" s="17" t="s">
        <v>95</v>
      </c>
      <c r="C154" s="18">
        <v>50</v>
      </c>
      <c r="D154" s="18" t="s">
        <v>7</v>
      </c>
      <c r="E154" s="2"/>
      <c r="F154" s="1">
        <f>Tabela2[[#This Row],[ocenjena količina]]*ROUND(Tabela2[[#This Row],[cena na em brez DDV]],4)</f>
        <v>0</v>
      </c>
      <c r="G154" s="1">
        <f>Tabela2[[#This Row],[vrednost brez DDV]]*Tabela2[[#This Row],[stopnja DDV]]/100</f>
        <v>0</v>
      </c>
      <c r="H154" s="1">
        <v>9.5</v>
      </c>
      <c r="I154" s="1">
        <f>Tabela2[[#This Row],[vrednost brez DDV]]+Tabela2[[#This Row],[znesek DDV]]</f>
        <v>0</v>
      </c>
      <c r="J154" s="8"/>
      <c r="K154" s="4"/>
    </row>
    <row r="155" spans="1:11" x14ac:dyDescent="0.35">
      <c r="A155" s="16">
        <f t="shared" si="2"/>
        <v>144</v>
      </c>
      <c r="B155" s="17" t="s">
        <v>96</v>
      </c>
      <c r="C155" s="18">
        <v>50</v>
      </c>
      <c r="D155" s="18" t="s">
        <v>7</v>
      </c>
      <c r="E155" s="2"/>
      <c r="F155" s="1">
        <f>Tabela2[[#This Row],[ocenjena količina]]*ROUND(Tabela2[[#This Row],[cena na em brez DDV]],4)</f>
        <v>0</v>
      </c>
      <c r="G155" s="1">
        <f>Tabela2[[#This Row],[vrednost brez DDV]]*Tabela2[[#This Row],[stopnja DDV]]/100</f>
        <v>0</v>
      </c>
      <c r="H155" s="1">
        <v>9.5</v>
      </c>
      <c r="I155" s="1">
        <f>Tabela2[[#This Row],[vrednost brez DDV]]+Tabela2[[#This Row],[znesek DDV]]</f>
        <v>0</v>
      </c>
      <c r="J155" s="8"/>
      <c r="K155" s="4"/>
    </row>
    <row r="156" spans="1:11" x14ac:dyDescent="0.35">
      <c r="A156" s="16">
        <f t="shared" si="2"/>
        <v>145</v>
      </c>
      <c r="B156" s="17" t="s">
        <v>97</v>
      </c>
      <c r="C156" s="18">
        <v>50</v>
      </c>
      <c r="D156" s="18" t="s">
        <v>7</v>
      </c>
      <c r="E156" s="2"/>
      <c r="F156" s="1">
        <f>Tabela2[[#This Row],[ocenjena količina]]*ROUND(Tabela2[[#This Row],[cena na em brez DDV]],4)</f>
        <v>0</v>
      </c>
      <c r="G156" s="1">
        <f>Tabela2[[#This Row],[vrednost brez DDV]]*Tabela2[[#This Row],[stopnja DDV]]/100</f>
        <v>0</v>
      </c>
      <c r="H156" s="1">
        <v>9.5</v>
      </c>
      <c r="I156" s="1">
        <f>Tabela2[[#This Row],[vrednost brez DDV]]+Tabela2[[#This Row],[znesek DDV]]</f>
        <v>0</v>
      </c>
      <c r="J156" s="8"/>
      <c r="K156" s="4"/>
    </row>
    <row r="157" spans="1:11" x14ac:dyDescent="0.35">
      <c r="A157" s="16">
        <f t="shared" si="2"/>
        <v>146</v>
      </c>
      <c r="B157" s="17" t="s">
        <v>58</v>
      </c>
      <c r="C157" s="18">
        <v>20</v>
      </c>
      <c r="D157" s="18" t="s">
        <v>6</v>
      </c>
      <c r="E157" s="2"/>
      <c r="F157" s="1">
        <f>Tabela2[[#This Row],[ocenjena količina]]*ROUND(Tabela2[[#This Row],[cena na em brez DDV]],4)</f>
        <v>0</v>
      </c>
      <c r="G157" s="1">
        <f>Tabela2[[#This Row],[vrednost brez DDV]]*Tabela2[[#This Row],[stopnja DDV]]/100</f>
        <v>0</v>
      </c>
      <c r="H157" s="1">
        <v>9.5</v>
      </c>
      <c r="I157" s="1">
        <f>Tabela2[[#This Row],[vrednost brez DDV]]+Tabela2[[#This Row],[znesek DDV]]</f>
        <v>0</v>
      </c>
      <c r="J157" s="8"/>
      <c r="K157" s="4"/>
    </row>
    <row r="158" spans="1:11" x14ac:dyDescent="0.35">
      <c r="A158" s="16">
        <f t="shared" si="2"/>
        <v>147</v>
      </c>
      <c r="B158" s="17" t="s">
        <v>100</v>
      </c>
      <c r="C158" s="18">
        <v>30</v>
      </c>
      <c r="D158" s="18" t="s">
        <v>7</v>
      </c>
      <c r="E158" s="2"/>
      <c r="F158" s="1">
        <f>Tabela2[[#This Row],[ocenjena količina]]*ROUND(Tabela2[[#This Row],[cena na em brez DDV]],4)</f>
        <v>0</v>
      </c>
      <c r="G158" s="1">
        <f>Tabela2[[#This Row],[vrednost brez DDV]]*Tabela2[[#This Row],[stopnja DDV]]/100</f>
        <v>0</v>
      </c>
      <c r="H158" s="1">
        <v>9.5</v>
      </c>
      <c r="I158" s="1">
        <f>Tabela2[[#This Row],[vrednost brez DDV]]+Tabela2[[#This Row],[znesek DDV]]</f>
        <v>0</v>
      </c>
      <c r="J158" s="8"/>
      <c r="K158" s="4"/>
    </row>
    <row r="159" spans="1:11" x14ac:dyDescent="0.35">
      <c r="A159" s="16">
        <f t="shared" si="2"/>
        <v>148</v>
      </c>
      <c r="B159" s="17" t="s">
        <v>21</v>
      </c>
      <c r="C159" s="18">
        <v>10</v>
      </c>
      <c r="D159" s="18" t="s">
        <v>6</v>
      </c>
      <c r="E159" s="2"/>
      <c r="F159" s="1">
        <f>Tabela2[[#This Row],[ocenjena količina]]*ROUND(Tabela2[[#This Row],[cena na em brez DDV]],4)</f>
        <v>0</v>
      </c>
      <c r="G159" s="1">
        <f>Tabela2[[#This Row],[vrednost brez DDV]]*Tabela2[[#This Row],[stopnja DDV]]/100</f>
        <v>0</v>
      </c>
      <c r="H159" s="1">
        <v>9.5</v>
      </c>
      <c r="I159" s="1">
        <f>Tabela2[[#This Row],[vrednost brez DDV]]+Tabela2[[#This Row],[znesek DDV]]</f>
        <v>0</v>
      </c>
      <c r="J159" s="8"/>
      <c r="K159" s="4"/>
    </row>
    <row r="160" spans="1:11" x14ac:dyDescent="0.35">
      <c r="A160" s="16">
        <f t="shared" si="2"/>
        <v>149</v>
      </c>
      <c r="B160" s="19" t="s">
        <v>130</v>
      </c>
      <c r="C160" s="16">
        <v>12</v>
      </c>
      <c r="D160" s="18" t="s">
        <v>11</v>
      </c>
      <c r="E160" s="4"/>
      <c r="F160" s="1">
        <f>Tabela2[[#This Row],[ocenjena količina]]*ROUND(Tabela2[[#This Row],[cena na em brez DDV]],4)</f>
        <v>0</v>
      </c>
      <c r="G160" s="1">
        <f>Tabela2[[#This Row],[vrednost brez DDV]]*Tabela2[[#This Row],[stopnja DDV]]/100</f>
        <v>0</v>
      </c>
      <c r="H160" s="1">
        <v>9.5</v>
      </c>
      <c r="I160" s="1">
        <f>Tabela2[[#This Row],[vrednost brez DDV]]+Tabela2[[#This Row],[znesek DDV]]</f>
        <v>0</v>
      </c>
      <c r="J160" s="8"/>
      <c r="K160" s="4"/>
    </row>
    <row r="161" spans="1:11" x14ac:dyDescent="0.35">
      <c r="A161" s="16">
        <f t="shared" si="2"/>
        <v>150</v>
      </c>
      <c r="B161" s="19" t="s">
        <v>188</v>
      </c>
      <c r="C161" s="18">
        <v>16</v>
      </c>
      <c r="D161" s="18" t="s">
        <v>6</v>
      </c>
      <c r="E161" s="4"/>
      <c r="F161" s="1">
        <f>Tabela2[[#This Row],[ocenjena količina]]*ROUND(Tabela2[[#This Row],[cena na em brez DDV]],4)</f>
        <v>0</v>
      </c>
      <c r="G161" s="1">
        <f>Tabela2[[#This Row],[vrednost brez DDV]]*Tabela2[[#This Row],[stopnja DDV]]/100</f>
        <v>0</v>
      </c>
      <c r="H161" s="1">
        <v>9.5</v>
      </c>
      <c r="I161" s="1">
        <f>Tabela2[[#This Row],[vrednost brez DDV]]+Tabela2[[#This Row],[znesek DDV]]</f>
        <v>0</v>
      </c>
      <c r="J161" s="8"/>
      <c r="K161" s="4"/>
    </row>
    <row r="162" spans="1:11" x14ac:dyDescent="0.35">
      <c r="A162" s="16">
        <f t="shared" si="2"/>
        <v>151</v>
      </c>
      <c r="B162" s="17" t="s">
        <v>20</v>
      </c>
      <c r="C162" s="18">
        <v>10</v>
      </c>
      <c r="D162" s="18" t="s">
        <v>6</v>
      </c>
      <c r="E162" s="2"/>
      <c r="F162" s="1">
        <f>Tabela2[[#This Row],[ocenjena količina]]*ROUND(Tabela2[[#This Row],[cena na em brez DDV]],4)</f>
        <v>0</v>
      </c>
      <c r="G162" s="1">
        <f>Tabela2[[#This Row],[vrednost brez DDV]]*Tabela2[[#This Row],[stopnja DDV]]/100</f>
        <v>0</v>
      </c>
      <c r="H162" s="1">
        <v>9.5</v>
      </c>
      <c r="I162" s="1">
        <f>Tabela2[[#This Row],[vrednost brez DDV]]+Tabela2[[#This Row],[znesek DDV]]</f>
        <v>0</v>
      </c>
      <c r="J162" s="8"/>
      <c r="K162" s="4"/>
    </row>
    <row r="163" spans="1:11" x14ac:dyDescent="0.35">
      <c r="A163" s="16">
        <f t="shared" si="2"/>
        <v>152</v>
      </c>
      <c r="B163" s="17" t="s">
        <v>69</v>
      </c>
      <c r="C163" s="18">
        <v>10</v>
      </c>
      <c r="D163" s="18" t="s">
        <v>6</v>
      </c>
      <c r="E163" s="2"/>
      <c r="F163" s="1">
        <f>Tabela2[[#This Row],[ocenjena količina]]*ROUND(Tabela2[[#This Row],[cena na em brez DDV]],4)</f>
        <v>0</v>
      </c>
      <c r="G163" s="1">
        <f>Tabela2[[#This Row],[vrednost brez DDV]]*Tabela2[[#This Row],[stopnja DDV]]/100</f>
        <v>0</v>
      </c>
      <c r="H163" s="1">
        <v>9.5</v>
      </c>
      <c r="I163" s="1">
        <f>Tabela2[[#This Row],[vrednost brez DDV]]+Tabela2[[#This Row],[znesek DDV]]</f>
        <v>0</v>
      </c>
      <c r="J163" s="8"/>
      <c r="K163" s="4"/>
    </row>
    <row r="164" spans="1:11" x14ac:dyDescent="0.35">
      <c r="A164" s="16">
        <f t="shared" si="2"/>
        <v>153</v>
      </c>
      <c r="B164" s="21" t="s">
        <v>221</v>
      </c>
      <c r="C164" s="18">
        <v>30</v>
      </c>
      <c r="D164" s="18" t="s">
        <v>6</v>
      </c>
      <c r="E164" s="2"/>
      <c r="F164" s="1">
        <f>Tabela2[[#This Row],[ocenjena količina]]*ROUND(Tabela2[[#This Row],[cena na em brez DDV]],4)</f>
        <v>0</v>
      </c>
      <c r="G164" s="1">
        <f>Tabela2[[#This Row],[vrednost brez DDV]]*Tabela2[[#This Row],[stopnja DDV]]/100</f>
        <v>0</v>
      </c>
      <c r="H164" s="1">
        <v>9.5</v>
      </c>
      <c r="I164" s="1">
        <f>Tabela2[[#This Row],[vrednost brez DDV]]+Tabela2[[#This Row],[znesek DDV]]</f>
        <v>0</v>
      </c>
      <c r="J164" s="8"/>
      <c r="K164" s="4"/>
    </row>
    <row r="165" spans="1:11" x14ac:dyDescent="0.35">
      <c r="A165" s="16">
        <f t="shared" si="2"/>
        <v>154</v>
      </c>
      <c r="B165" s="17" t="s">
        <v>35</v>
      </c>
      <c r="C165" s="18">
        <v>40</v>
      </c>
      <c r="D165" s="18" t="s">
        <v>6</v>
      </c>
      <c r="E165" s="2"/>
      <c r="F165" s="1">
        <f>Tabela2[[#This Row],[ocenjena količina]]*ROUND(Tabela2[[#This Row],[cena na em brez DDV]],4)</f>
        <v>0</v>
      </c>
      <c r="G165" s="1">
        <f>Tabela2[[#This Row],[vrednost brez DDV]]*Tabela2[[#This Row],[stopnja DDV]]/100</f>
        <v>0</v>
      </c>
      <c r="H165" s="1">
        <v>9.5</v>
      </c>
      <c r="I165" s="1">
        <f>Tabela2[[#This Row],[vrednost brez DDV]]+Tabela2[[#This Row],[znesek DDV]]</f>
        <v>0</v>
      </c>
      <c r="J165" s="8"/>
      <c r="K165" s="4"/>
    </row>
    <row r="166" spans="1:11" x14ac:dyDescent="0.35">
      <c r="A166" s="16">
        <f t="shared" si="2"/>
        <v>155</v>
      </c>
      <c r="B166" s="19" t="s">
        <v>132</v>
      </c>
      <c r="C166" s="16">
        <v>20</v>
      </c>
      <c r="D166" s="18" t="s">
        <v>11</v>
      </c>
      <c r="E166" s="4"/>
      <c r="F166" s="1">
        <f>Tabela2[[#This Row],[ocenjena količina]]*ROUND(Tabela2[[#This Row],[cena na em brez DDV]],4)</f>
        <v>0</v>
      </c>
      <c r="G166" s="1">
        <f>Tabela2[[#This Row],[vrednost brez DDV]]*Tabela2[[#This Row],[stopnja DDV]]/100</f>
        <v>0</v>
      </c>
      <c r="H166" s="1">
        <v>9.5</v>
      </c>
      <c r="I166" s="1">
        <f>Tabela2[[#This Row],[vrednost brez DDV]]+Tabela2[[#This Row],[znesek DDV]]</f>
        <v>0</v>
      </c>
      <c r="J166" s="8"/>
      <c r="K166" s="4"/>
    </row>
    <row r="167" spans="1:11" x14ac:dyDescent="0.35">
      <c r="A167" s="16">
        <f t="shared" si="2"/>
        <v>156</v>
      </c>
      <c r="B167" s="17" t="s">
        <v>128</v>
      </c>
      <c r="C167" s="16">
        <v>16</v>
      </c>
      <c r="D167" s="18" t="s">
        <v>7</v>
      </c>
      <c r="E167" s="4"/>
      <c r="F167" s="1">
        <f>Tabela2[[#This Row],[ocenjena količina]]*ROUND(Tabela2[[#This Row],[cena na em brez DDV]],4)</f>
        <v>0</v>
      </c>
      <c r="G167" s="1">
        <f>Tabela2[[#This Row],[vrednost brez DDV]]*Tabela2[[#This Row],[stopnja DDV]]/100</f>
        <v>0</v>
      </c>
      <c r="H167" s="1">
        <v>9.5</v>
      </c>
      <c r="I167" s="1">
        <f>Tabela2[[#This Row],[vrednost brez DDV]]+Tabela2[[#This Row],[znesek DDV]]</f>
        <v>0</v>
      </c>
      <c r="J167" s="8"/>
      <c r="K167" s="4"/>
    </row>
    <row r="168" spans="1:11" x14ac:dyDescent="0.35">
      <c r="A168" s="16">
        <f t="shared" si="2"/>
        <v>157</v>
      </c>
      <c r="B168" s="17" t="s">
        <v>222</v>
      </c>
      <c r="C168" s="18">
        <v>30</v>
      </c>
      <c r="D168" s="18" t="s">
        <v>6</v>
      </c>
      <c r="E168" s="2"/>
      <c r="F168" s="1">
        <f>Tabela2[[#This Row],[ocenjena količina]]*ROUND(Tabela2[[#This Row],[cena na em brez DDV]],4)</f>
        <v>0</v>
      </c>
      <c r="G168" s="1">
        <f>Tabela2[[#This Row],[vrednost brez DDV]]*Tabela2[[#This Row],[stopnja DDV]]/100</f>
        <v>0</v>
      </c>
      <c r="H168" s="1">
        <v>9.5</v>
      </c>
      <c r="I168" s="1">
        <f>Tabela2[[#This Row],[vrednost brez DDV]]+Tabela2[[#This Row],[znesek DDV]]</f>
        <v>0</v>
      </c>
      <c r="J168" s="8"/>
      <c r="K168" s="4"/>
    </row>
    <row r="169" spans="1:11" x14ac:dyDescent="0.35">
      <c r="A169" s="16">
        <f t="shared" si="2"/>
        <v>158</v>
      </c>
      <c r="B169" s="19" t="s">
        <v>129</v>
      </c>
      <c r="C169" s="16">
        <v>80</v>
      </c>
      <c r="D169" s="18" t="s">
        <v>7</v>
      </c>
      <c r="E169" s="4"/>
      <c r="F169" s="1">
        <f>Tabela2[[#This Row],[ocenjena količina]]*ROUND(Tabela2[[#This Row],[cena na em brez DDV]],4)</f>
        <v>0</v>
      </c>
      <c r="G169" s="1">
        <f>Tabela2[[#This Row],[vrednost brez DDV]]*Tabela2[[#This Row],[stopnja DDV]]/100</f>
        <v>0</v>
      </c>
      <c r="H169" s="1">
        <v>9.5</v>
      </c>
      <c r="I169" s="1">
        <f>Tabela2[[#This Row],[vrednost brez DDV]]+Tabela2[[#This Row],[znesek DDV]]</f>
        <v>0</v>
      </c>
      <c r="J169" s="8"/>
      <c r="K169" s="4"/>
    </row>
    <row r="170" spans="1:11" x14ac:dyDescent="0.35">
      <c r="A170" s="16">
        <f t="shared" si="2"/>
        <v>159</v>
      </c>
      <c r="B170" s="17" t="s">
        <v>223</v>
      </c>
      <c r="C170" s="18">
        <v>4</v>
      </c>
      <c r="D170" s="18" t="s">
        <v>6</v>
      </c>
      <c r="E170" s="4"/>
      <c r="F170" s="1">
        <f>Tabela2[[#This Row],[ocenjena količina]]*ROUND(Tabela2[[#This Row],[cena na em brez DDV]],4)</f>
        <v>0</v>
      </c>
      <c r="G170" s="1">
        <f>Tabela2[[#This Row],[vrednost brez DDV]]*Tabela2[[#This Row],[stopnja DDV]]/100</f>
        <v>0</v>
      </c>
      <c r="H170" s="1">
        <v>9.5</v>
      </c>
      <c r="I170" s="1">
        <f>Tabela2[[#This Row],[vrednost brez DDV]]+Tabela2[[#This Row],[znesek DDV]]</f>
        <v>0</v>
      </c>
      <c r="J170" s="8"/>
      <c r="K170" s="4"/>
    </row>
    <row r="171" spans="1:11" x14ac:dyDescent="0.35">
      <c r="A171" s="16">
        <f t="shared" si="2"/>
        <v>160</v>
      </c>
      <c r="B171" s="19" t="s">
        <v>224</v>
      </c>
      <c r="C171" s="16">
        <v>10</v>
      </c>
      <c r="D171" s="18" t="s">
        <v>7</v>
      </c>
      <c r="E171" s="4"/>
      <c r="F171" s="1">
        <f>Tabela2[[#This Row],[ocenjena količina]]*ROUND(Tabela2[[#This Row],[cena na em brez DDV]],4)</f>
        <v>0</v>
      </c>
      <c r="G171" s="1">
        <f>Tabela2[[#This Row],[vrednost brez DDV]]*Tabela2[[#This Row],[stopnja DDV]]/100</f>
        <v>0</v>
      </c>
      <c r="H171" s="1">
        <v>9.5</v>
      </c>
      <c r="I171" s="1">
        <f>Tabela2[[#This Row],[vrednost brez DDV]]+Tabela2[[#This Row],[znesek DDV]]</f>
        <v>0</v>
      </c>
      <c r="J171" s="8"/>
      <c r="K171" s="4"/>
    </row>
    <row r="172" spans="1:11" x14ac:dyDescent="0.35">
      <c r="A172" s="16">
        <f t="shared" si="2"/>
        <v>161</v>
      </c>
      <c r="B172" s="19" t="s">
        <v>225</v>
      </c>
      <c r="C172" s="16">
        <v>60</v>
      </c>
      <c r="D172" s="18" t="s">
        <v>7</v>
      </c>
      <c r="E172" s="4"/>
      <c r="F172" s="1">
        <f>Tabela2[[#This Row],[ocenjena količina]]*ROUND(Tabela2[[#This Row],[cena na em brez DDV]],4)</f>
        <v>0</v>
      </c>
      <c r="G172" s="1">
        <f>Tabela2[[#This Row],[vrednost brez DDV]]*Tabela2[[#This Row],[stopnja DDV]]/100</f>
        <v>0</v>
      </c>
      <c r="H172" s="1">
        <v>9.5</v>
      </c>
      <c r="I172" s="1">
        <f>Tabela2[[#This Row],[vrednost brez DDV]]+Tabela2[[#This Row],[znesek DDV]]</f>
        <v>0</v>
      </c>
      <c r="J172" s="8"/>
      <c r="K172" s="4"/>
    </row>
    <row r="173" spans="1:11" x14ac:dyDescent="0.35">
      <c r="A173" s="16">
        <f t="shared" si="2"/>
        <v>162</v>
      </c>
      <c r="B173" s="17" t="s">
        <v>226</v>
      </c>
      <c r="C173" s="18">
        <v>60</v>
      </c>
      <c r="D173" s="18" t="s">
        <v>6</v>
      </c>
      <c r="E173" s="2"/>
      <c r="F173" s="1">
        <f>Tabela2[[#This Row],[ocenjena količina]]*ROUND(Tabela2[[#This Row],[cena na em brez DDV]],4)</f>
        <v>0</v>
      </c>
      <c r="G173" s="1">
        <f>Tabela2[[#This Row],[vrednost brez DDV]]*Tabela2[[#This Row],[stopnja DDV]]/100</f>
        <v>0</v>
      </c>
      <c r="H173" s="1">
        <v>9.5</v>
      </c>
      <c r="I173" s="1">
        <f>Tabela2[[#This Row],[vrednost brez DDV]]+Tabela2[[#This Row],[znesek DDV]]</f>
        <v>0</v>
      </c>
      <c r="J173" s="8"/>
      <c r="K173" s="4"/>
    </row>
    <row r="174" spans="1:11" x14ac:dyDescent="0.35">
      <c r="A174" s="16">
        <f t="shared" si="2"/>
        <v>163</v>
      </c>
      <c r="B174" s="19" t="s">
        <v>103</v>
      </c>
      <c r="C174" s="20">
        <v>10</v>
      </c>
      <c r="D174" s="20" t="s">
        <v>7</v>
      </c>
      <c r="E174" s="3"/>
      <c r="F174" s="1">
        <f>Tabela2[[#This Row],[ocenjena količina]]*ROUND(Tabela2[[#This Row],[cena na em brez DDV]],4)</f>
        <v>0</v>
      </c>
      <c r="G174" s="1">
        <f>Tabela2[[#This Row],[vrednost brez DDV]]*Tabela2[[#This Row],[stopnja DDV]]/100</f>
        <v>0</v>
      </c>
      <c r="H174" s="1">
        <v>9.5</v>
      </c>
      <c r="I174" s="1">
        <f>Tabela2[[#This Row],[vrednost brez DDV]]+Tabela2[[#This Row],[znesek DDV]]</f>
        <v>0</v>
      </c>
      <c r="J174" s="19"/>
      <c r="K174" s="3"/>
    </row>
    <row r="175" spans="1:11" x14ac:dyDescent="0.35">
      <c r="A175" s="16">
        <f t="shared" si="2"/>
        <v>164</v>
      </c>
      <c r="B175" s="19" t="s">
        <v>133</v>
      </c>
      <c r="C175" s="16">
        <v>8</v>
      </c>
      <c r="D175" s="18" t="s">
        <v>11</v>
      </c>
      <c r="E175" s="4"/>
      <c r="F175" s="1">
        <f>Tabela2[[#This Row],[ocenjena količina]]*ROUND(Tabela2[[#This Row],[cena na em brez DDV]],4)</f>
        <v>0</v>
      </c>
      <c r="G175" s="1">
        <f>Tabela2[[#This Row],[vrednost brez DDV]]*Tabela2[[#This Row],[stopnja DDV]]/100</f>
        <v>0</v>
      </c>
      <c r="H175" s="1">
        <v>9.5</v>
      </c>
      <c r="I175" s="1">
        <f>Tabela2[[#This Row],[vrednost brez DDV]]+Tabela2[[#This Row],[znesek DDV]]</f>
        <v>0</v>
      </c>
      <c r="J175" s="8"/>
      <c r="K175" s="4"/>
    </row>
    <row r="176" spans="1:11" s="27" customFormat="1" x14ac:dyDescent="0.35">
      <c r="A176" s="16">
        <f t="shared" si="2"/>
        <v>165</v>
      </c>
      <c r="B176" s="19" t="s">
        <v>104</v>
      </c>
      <c r="C176" s="20">
        <v>60</v>
      </c>
      <c r="D176" s="20" t="s">
        <v>116</v>
      </c>
      <c r="E176" s="3"/>
      <c r="F176" s="1">
        <f>Tabela2[[#This Row],[ocenjena količina]]*ROUND(Tabela2[[#This Row],[cena na em brez DDV]],4)</f>
        <v>0</v>
      </c>
      <c r="G176" s="1">
        <f>Tabela2[[#This Row],[vrednost brez DDV]]*Tabela2[[#This Row],[stopnja DDV]]/100</f>
        <v>0</v>
      </c>
      <c r="H176" s="1">
        <v>9.5</v>
      </c>
      <c r="I176" s="1">
        <f>Tabela2[[#This Row],[vrednost brez DDV]]+Tabela2[[#This Row],[znesek DDV]]</f>
        <v>0</v>
      </c>
      <c r="J176" s="22"/>
      <c r="K176" s="5"/>
    </row>
    <row r="177" spans="1:11" s="28" customFormat="1" x14ac:dyDescent="0.35">
      <c r="A177" s="16">
        <f t="shared" si="2"/>
        <v>166</v>
      </c>
      <c r="B177" s="17" t="s">
        <v>39</v>
      </c>
      <c r="C177" s="18">
        <v>10</v>
      </c>
      <c r="D177" s="18" t="s">
        <v>6</v>
      </c>
      <c r="E177" s="2"/>
      <c r="F177" s="1">
        <f>Tabela2[[#This Row],[ocenjena količina]]*ROUND(Tabela2[[#This Row],[cena na em brez DDV]],4)</f>
        <v>0</v>
      </c>
      <c r="G177" s="1">
        <f>Tabela2[[#This Row],[vrednost brez DDV]]*Tabela2[[#This Row],[stopnja DDV]]/100</f>
        <v>0</v>
      </c>
      <c r="H177" s="1">
        <v>9.5</v>
      </c>
      <c r="I177" s="1">
        <f>Tabela2[[#This Row],[vrednost brez DDV]]+Tabela2[[#This Row],[znesek DDV]]</f>
        <v>0</v>
      </c>
      <c r="J177" s="8"/>
      <c r="K177" s="4"/>
    </row>
    <row r="178" spans="1:11" x14ac:dyDescent="0.35">
      <c r="A178" s="16">
        <f t="shared" si="2"/>
        <v>167</v>
      </c>
      <c r="B178" s="19" t="s">
        <v>114</v>
      </c>
      <c r="C178" s="16">
        <v>8</v>
      </c>
      <c r="D178" s="18" t="s">
        <v>11</v>
      </c>
      <c r="E178" s="4"/>
      <c r="F178" s="1">
        <f>Tabela2[[#This Row],[ocenjena količina]]*ROUND(Tabela2[[#This Row],[cena na em brez DDV]],4)</f>
        <v>0</v>
      </c>
      <c r="G178" s="1">
        <f>Tabela2[[#This Row],[vrednost brez DDV]]*Tabela2[[#This Row],[stopnja DDV]]/100</f>
        <v>0</v>
      </c>
      <c r="H178" s="1">
        <v>9.5</v>
      </c>
      <c r="I178" s="1">
        <f>Tabela2[[#This Row],[vrednost brez DDV]]+Tabela2[[#This Row],[znesek DDV]]</f>
        <v>0</v>
      </c>
      <c r="J178" s="8"/>
      <c r="K178" s="4"/>
    </row>
    <row r="179" spans="1:11" x14ac:dyDescent="0.35">
      <c r="A179" s="16">
        <f t="shared" si="2"/>
        <v>168</v>
      </c>
      <c r="B179" s="19" t="s">
        <v>115</v>
      </c>
      <c r="C179" s="16">
        <v>4</v>
      </c>
      <c r="D179" s="18" t="s">
        <v>11</v>
      </c>
      <c r="E179" s="4"/>
      <c r="F179" s="1">
        <f>Tabela2[[#This Row],[ocenjena količina]]*ROUND(Tabela2[[#This Row],[cena na em brez DDV]],4)</f>
        <v>0</v>
      </c>
      <c r="G179" s="1">
        <f>Tabela2[[#This Row],[vrednost brez DDV]]*Tabela2[[#This Row],[stopnja DDV]]/100</f>
        <v>0</v>
      </c>
      <c r="H179" s="1">
        <v>9.5</v>
      </c>
      <c r="I179" s="1">
        <f>Tabela2[[#This Row],[vrednost brez DDV]]+Tabela2[[#This Row],[znesek DDV]]</f>
        <v>0</v>
      </c>
      <c r="J179" s="8"/>
      <c r="K179" s="4"/>
    </row>
    <row r="180" spans="1:11" x14ac:dyDescent="0.35">
      <c r="A180" s="8"/>
      <c r="B180" s="8" t="s">
        <v>143</v>
      </c>
      <c r="C180" s="16" t="s">
        <v>142</v>
      </c>
      <c r="D180" s="16" t="s">
        <v>142</v>
      </c>
      <c r="E180" s="13" t="s">
        <v>142</v>
      </c>
      <c r="F180" s="29">
        <f>SUBTOTAL(109,F12:F179)</f>
        <v>0</v>
      </c>
      <c r="G180" s="29">
        <f>SUBTOTAL(109,G12:G179)</f>
        <v>0</v>
      </c>
      <c r="H180" s="13" t="s">
        <v>142</v>
      </c>
      <c r="I180" s="29">
        <f>SUBTOTAL(109,I12:I179)</f>
        <v>0</v>
      </c>
      <c r="J180" s="8"/>
      <c r="K180" s="1"/>
    </row>
    <row r="181" spans="1:11" ht="72.650000000000006" customHeight="1" x14ac:dyDescent="0.35">
      <c r="C181" s="23" t="s">
        <v>148</v>
      </c>
    </row>
    <row r="182" spans="1:11" ht="45" customHeight="1" x14ac:dyDescent="0.35">
      <c r="A182" s="30"/>
      <c r="B182" s="12" t="s">
        <v>151</v>
      </c>
      <c r="C182" s="6" t="s">
        <v>149</v>
      </c>
    </row>
    <row r="183" spans="1:11" ht="45" customHeight="1" x14ac:dyDescent="0.35">
      <c r="A183" s="30"/>
      <c r="B183" s="12" t="s">
        <v>146</v>
      </c>
      <c r="C183" s="6" t="s">
        <v>149</v>
      </c>
    </row>
    <row r="186" spans="1:11" x14ac:dyDescent="0.35">
      <c r="A186" s="31"/>
      <c r="B186" s="32" t="s">
        <v>153</v>
      </c>
      <c r="C186" s="50"/>
      <c r="D186" s="51"/>
      <c r="F186" s="33"/>
      <c r="G186" s="31"/>
    </row>
    <row r="187" spans="1:11" x14ac:dyDescent="0.35">
      <c r="A187" s="31"/>
      <c r="B187" s="32" t="s">
        <v>154</v>
      </c>
      <c r="C187" s="52"/>
      <c r="D187" s="53"/>
      <c r="F187" s="33"/>
      <c r="G187" s="31"/>
    </row>
    <row r="188" spans="1:11" x14ac:dyDescent="0.35">
      <c r="A188" s="31"/>
      <c r="B188" s="31"/>
      <c r="F188" s="30" t="s">
        <v>155</v>
      </c>
      <c r="G188" s="33"/>
      <c r="H188" s="31"/>
    </row>
    <row r="189" spans="1:11" x14ac:dyDescent="0.35">
      <c r="A189" s="31"/>
      <c r="B189" s="31"/>
      <c r="F189" s="54"/>
      <c r="G189" s="54"/>
      <c r="H189" s="31"/>
    </row>
    <row r="190" spans="1:11" x14ac:dyDescent="0.35">
      <c r="A190" s="31"/>
      <c r="B190" s="31"/>
      <c r="C190" s="31"/>
      <c r="D190" s="31"/>
      <c r="E190" s="34" t="s">
        <v>156</v>
      </c>
      <c r="F190" s="30"/>
      <c r="G190" s="33"/>
      <c r="H190" s="31"/>
    </row>
    <row r="191" spans="1:11" x14ac:dyDescent="0.35">
      <c r="A191" s="31"/>
      <c r="B191" s="31"/>
      <c r="C191" s="31"/>
      <c r="D191" s="31"/>
      <c r="E191" s="35"/>
      <c r="F191" s="31" t="s">
        <v>157</v>
      </c>
      <c r="G191" s="33"/>
      <c r="H191" s="30"/>
    </row>
    <row r="192" spans="1:11" ht="30" customHeight="1" x14ac:dyDescent="0.35">
      <c r="A192" s="31"/>
      <c r="B192" s="31"/>
      <c r="C192" s="30"/>
      <c r="D192" s="30"/>
      <c r="E192" s="35"/>
      <c r="F192" s="55"/>
      <c r="G192" s="55"/>
      <c r="H192" s="30"/>
    </row>
    <row r="193" spans="1:9" x14ac:dyDescent="0.35">
      <c r="I193" s="25"/>
    </row>
    <row r="194" spans="1:9" x14ac:dyDescent="0.35">
      <c r="A194" s="36"/>
      <c r="B194" s="37" t="s">
        <v>159</v>
      </c>
      <c r="C194" s="38"/>
      <c r="D194" s="39"/>
      <c r="E194" s="40"/>
      <c r="F194" s="36"/>
    </row>
    <row r="195" spans="1:9" x14ac:dyDescent="0.35">
      <c r="A195" s="41" t="s">
        <v>160</v>
      </c>
      <c r="B195" s="43" t="s">
        <v>168</v>
      </c>
      <c r="C195" s="43"/>
      <c r="D195" s="43"/>
      <c r="E195" s="43"/>
      <c r="F195" s="43"/>
      <c r="G195" s="43"/>
    </row>
    <row r="196" spans="1:9" x14ac:dyDescent="0.35">
      <c r="A196" s="41" t="s">
        <v>161</v>
      </c>
      <c r="B196" s="46" t="s">
        <v>172</v>
      </c>
      <c r="C196" s="46"/>
      <c r="D196" s="46"/>
      <c r="E196" s="46"/>
      <c r="F196" s="46"/>
      <c r="G196" s="46"/>
    </row>
    <row r="197" spans="1:9" x14ac:dyDescent="0.35">
      <c r="A197" s="41" t="s">
        <v>162</v>
      </c>
      <c r="B197" s="56" t="s">
        <v>163</v>
      </c>
      <c r="C197" s="56"/>
      <c r="D197" s="56"/>
      <c r="E197" s="56"/>
      <c r="F197" s="56"/>
      <c r="G197" s="56"/>
    </row>
    <row r="198" spans="1:9" ht="14.5" customHeight="1" x14ac:dyDescent="0.35">
      <c r="A198" s="41" t="s">
        <v>164</v>
      </c>
      <c r="B198" s="43" t="s">
        <v>169</v>
      </c>
      <c r="C198" s="43"/>
      <c r="D198" s="43"/>
      <c r="E198" s="43"/>
      <c r="F198" s="43"/>
      <c r="G198" s="43"/>
    </row>
    <row r="199" spans="1:9" ht="28.4" customHeight="1" x14ac:dyDescent="0.35">
      <c r="A199" s="42" t="s">
        <v>175</v>
      </c>
      <c r="B199" s="49" t="s">
        <v>174</v>
      </c>
      <c r="C199" s="49"/>
      <c r="D199" s="49"/>
      <c r="E199" s="49"/>
      <c r="F199" s="49"/>
      <c r="G199" s="49"/>
    </row>
    <row r="200" spans="1:9" x14ac:dyDescent="0.35">
      <c r="A200" s="42" t="s">
        <v>176</v>
      </c>
      <c r="B200" s="43" t="s">
        <v>137</v>
      </c>
      <c r="C200" s="43"/>
      <c r="D200" s="43"/>
      <c r="E200" s="43"/>
      <c r="F200" s="43"/>
      <c r="G200" s="43"/>
    </row>
    <row r="201" spans="1:9" ht="14.5" customHeight="1" x14ac:dyDescent="0.35">
      <c r="A201" s="42" t="s">
        <v>177</v>
      </c>
      <c r="B201" s="47" t="s">
        <v>147</v>
      </c>
      <c r="C201" s="47"/>
      <c r="D201" s="47"/>
      <c r="E201" s="47"/>
      <c r="F201" s="47"/>
      <c r="G201" s="47"/>
    </row>
    <row r="202" spans="1:9" ht="14.5" customHeight="1" x14ac:dyDescent="0.35">
      <c r="A202" s="42" t="s">
        <v>178</v>
      </c>
      <c r="B202" s="43" t="s">
        <v>145</v>
      </c>
      <c r="C202" s="43"/>
      <c r="D202" s="43"/>
      <c r="E202" s="43"/>
      <c r="F202" s="43"/>
      <c r="G202" s="43"/>
    </row>
    <row r="203" spans="1:9" ht="43.4" customHeight="1" x14ac:dyDescent="0.35">
      <c r="A203" s="42" t="s">
        <v>179</v>
      </c>
      <c r="B203" s="47" t="s">
        <v>140</v>
      </c>
      <c r="C203" s="47"/>
      <c r="D203" s="47"/>
      <c r="E203" s="47"/>
      <c r="F203" s="47"/>
      <c r="G203" s="47"/>
    </row>
    <row r="204" spans="1:9" ht="28.75" customHeight="1" x14ac:dyDescent="0.35">
      <c r="A204" s="42" t="s">
        <v>180</v>
      </c>
      <c r="B204" s="48" t="s">
        <v>139</v>
      </c>
      <c r="C204" s="48"/>
      <c r="D204" s="48"/>
      <c r="E204" s="48"/>
      <c r="F204" s="48"/>
      <c r="G204" s="48"/>
      <c r="I204" s="25"/>
    </row>
    <row r="205" spans="1:9" ht="14.5" customHeight="1" x14ac:dyDescent="0.35">
      <c r="A205" s="42" t="s">
        <v>181</v>
      </c>
      <c r="B205" s="43" t="s">
        <v>158</v>
      </c>
      <c r="C205" s="43"/>
      <c r="D205" s="43"/>
      <c r="E205" s="43"/>
      <c r="F205" s="43"/>
      <c r="G205" s="43"/>
      <c r="I205" s="25"/>
    </row>
    <row r="206" spans="1:9" x14ac:dyDescent="0.35">
      <c r="A206" s="41" t="s">
        <v>167</v>
      </c>
      <c r="B206" s="44" t="s">
        <v>170</v>
      </c>
      <c r="C206" s="45"/>
      <c r="D206" s="45"/>
      <c r="E206" s="45"/>
      <c r="F206" s="45"/>
      <c r="G206" s="45"/>
      <c r="I206" s="25"/>
    </row>
    <row r="207" spans="1:9" x14ac:dyDescent="0.35">
      <c r="A207" s="41" t="s">
        <v>165</v>
      </c>
      <c r="B207" s="46" t="s">
        <v>171</v>
      </c>
      <c r="C207" s="46"/>
      <c r="D207" s="46"/>
      <c r="E207" s="46"/>
      <c r="F207" s="46"/>
      <c r="G207" s="46"/>
      <c r="I207" s="25"/>
    </row>
    <row r="208" spans="1:9" x14ac:dyDescent="0.35">
      <c r="A208" s="41" t="s">
        <v>166</v>
      </c>
      <c r="B208" s="43" t="s">
        <v>141</v>
      </c>
      <c r="C208" s="43"/>
      <c r="D208" s="43"/>
      <c r="E208" s="43"/>
      <c r="F208" s="43"/>
      <c r="G208" s="43"/>
      <c r="I208" s="25"/>
    </row>
  </sheetData>
  <mergeCells count="18">
    <mergeCell ref="B198:G198"/>
    <mergeCell ref="B199:G199"/>
    <mergeCell ref="C186:D186"/>
    <mergeCell ref="C187:D187"/>
    <mergeCell ref="F189:G189"/>
    <mergeCell ref="F192:G192"/>
    <mergeCell ref="B197:G197"/>
    <mergeCell ref="B195:G195"/>
    <mergeCell ref="B196:G196"/>
    <mergeCell ref="B205:G205"/>
    <mergeCell ref="B206:G206"/>
    <mergeCell ref="B207:G207"/>
    <mergeCell ref="B208:G208"/>
    <mergeCell ref="B200:G200"/>
    <mergeCell ref="B201:G201"/>
    <mergeCell ref="B202:G202"/>
    <mergeCell ref="B203:G203"/>
    <mergeCell ref="B204:G204"/>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FKBV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dc:creator>
  <cp:lastModifiedBy>Tamara Razboršek</cp:lastModifiedBy>
  <dcterms:created xsi:type="dcterms:W3CDTF">2020-12-07T04:20:20Z</dcterms:created>
  <dcterms:modified xsi:type="dcterms:W3CDTF">2021-04-21T06:26:04Z</dcterms:modified>
</cp:coreProperties>
</file>